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Бобруйская 4" sheetId="1" r:id="rId1"/>
    <sheet name="Бобруйская 4(2019)" sheetId="2" r:id="rId2"/>
    <sheet name="Бобруйская 4(2020)" sheetId="3" r:id="rId3"/>
    <sheet name="Бобруйская 4(2021)" sheetId="4" r:id="rId4"/>
    <sheet name="Бобруйская 4(2022)" sheetId="5" r:id="rId5"/>
    <sheet name="Бобруйская 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'Бобруйская 4'!#REF!,'Бобруйская 4'!#REF!</definedName>
    <definedName name="Z_6E36EA37_049E_4FAE_B719_2847CD16F858_.wvu.Rows" localSheetId="0" hidden="1">'Бобруйская 4'!$42:$45</definedName>
    <definedName name="Z_73C0D023_21BD_4441_8EFA_957546C15799_.wvu.Cols" localSheetId="0" hidden="1">'Бобруйская 4'!#REF!,'Бобруйская 4'!#REF!</definedName>
    <definedName name="Z_73C0D023_21BD_4441_8EFA_957546C15799_.wvu.Rows" localSheetId="0" hidden="1">'Бобруйская 4'!$42:$45</definedName>
    <definedName name="_xlnm.Print_Area" localSheetId="0">'Бобруйская 4'!$A$1:$G$60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 l="1"/>
  <c r="G21" i="5"/>
  <c r="E16" i="4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G6" i="2" l="1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A2" i="2"/>
  <c r="F52" i="2"/>
  <c r="F26" i="2"/>
  <c r="G21" i="2"/>
  <c r="F21" i="2"/>
  <c r="E21" i="2"/>
  <c r="G16" i="2"/>
  <c r="F16" i="2"/>
  <c r="E16" i="2"/>
  <c r="F40" i="2" l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1" i="2" l="1"/>
  <c r="F56" i="2" s="1"/>
  <c r="F39" i="1"/>
  <c r="F32" i="1"/>
  <c r="F50" i="1" s="1"/>
  <c r="F55" i="1" s="1"/>
  <c r="F15" i="1"/>
  <c r="G15" i="1"/>
  <c r="E15" i="1"/>
  <c r="F9" i="1"/>
  <c r="G9" i="1"/>
  <c r="E9" i="1"/>
  <c r="F58" i="1" l="1"/>
  <c r="F25" i="2" s="1"/>
  <c r="F59" i="2" s="1"/>
  <c r="E3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<sst xmlns="http://schemas.openxmlformats.org/spreadsheetml/2006/main" count="374" uniqueCount="96">
  <si>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</si>
  <si>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</si>
  <si>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</si>
  <si>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</si>
  <si>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</si>
  <si>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</si>
  <si>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</si>
  <si>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</si>
  <si>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</si>
  <si>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</si>
  <si>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</si>
  <si>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</si>
  <si>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</si>
  <si>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</si>
  <si>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</si>
  <si>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</si>
  <si>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</si>
  <si>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</si>
  <si>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</si>
  <si>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</si>
  <si>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</si>
  <si>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</si>
  <si>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</si>
  <si>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</si>
  <si>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</si>
  <si>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</si>
  <si>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</si>
  <si>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</si>
  <si>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</si>
  <si>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</si>
  <si>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</si>
  <si>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</si>
  <si>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</si>
  <si>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</si>
  <si>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</si>
  <si>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</si>
  <si>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</si>
  <si>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</si>
  <si>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Бобруйская, 4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</si>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</sst>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11">
          <cell r="W111">
            <v>6493.1744064316481</v>
          </cell>
          <cell r="X111">
            <v>1298.9176622314594</v>
          </cell>
          <cell r="Y111">
            <v>0</v>
          </cell>
          <cell r="AA111">
            <v>0</v>
          </cell>
          <cell r="AB111">
            <v>4532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Y111">
            <v>22148.0884731347</v>
          </cell>
          <cell r="BB111">
            <v>0</v>
          </cell>
          <cell r="BC111">
            <v>0</v>
          </cell>
          <cell r="CN111">
            <v>13983.863044120253</v>
          </cell>
          <cell r="CO111">
            <v>2866.0819383717699</v>
          </cell>
          <cell r="CP111">
            <v>845.65060000000005</v>
          </cell>
          <cell r="DB111">
            <v>0</v>
          </cell>
          <cell r="DG111">
            <v>11943.857318209748</v>
          </cell>
          <cell r="DU111">
            <v>47545.228685153808</v>
          </cell>
          <cell r="DV111">
            <v>9926.9562903831775</v>
          </cell>
          <cell r="DW111">
            <v>25877.040200000003</v>
          </cell>
          <cell r="EK111">
            <v>0</v>
          </cell>
          <cell r="EQ111">
            <v>37647.415973879964</v>
          </cell>
          <cell r="FB111">
            <v>59908.000926875407</v>
          </cell>
          <cell r="FC111">
            <v>12248.589265993163</v>
          </cell>
          <cell r="FD111">
            <v>194.00399999999999</v>
          </cell>
          <cell r="FL111">
            <v>0</v>
          </cell>
          <cell r="FS111">
            <v>19194.192114343292</v>
          </cell>
          <cell r="FX111">
            <v>43211.912499203536</v>
          </cell>
          <cell r="FY111">
            <v>8813.755270574522</v>
          </cell>
          <cell r="FZ111">
            <v>0</v>
          </cell>
          <cell r="GG111">
            <v>928.28160000000025</v>
          </cell>
          <cell r="GL111">
            <v>13610.35175077631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11">
          <cell r="W111">
            <v>8378.2973705077384</v>
          </cell>
          <cell r="X111">
            <v>2570.9049523558942</v>
          </cell>
          <cell r="Y111">
            <v>744.89600000000007</v>
          </cell>
          <cell r="AK111">
            <v>0</v>
          </cell>
          <cell r="AV111">
            <v>0</v>
          </cell>
          <cell r="AY111">
            <v>37835.488061988028</v>
          </cell>
          <cell r="BB111">
            <v>0</v>
          </cell>
          <cell r="BM111">
            <v>5768</v>
          </cell>
          <cell r="BN111">
            <v>0</v>
          </cell>
          <cell r="CN111">
            <v>16056.370953408079</v>
          </cell>
          <cell r="CO111">
            <v>4977.4749955565048</v>
          </cell>
          <cell r="CP111">
            <v>133.488</v>
          </cell>
          <cell r="DB111">
            <v>0</v>
          </cell>
          <cell r="DG111">
            <v>24230.767567638235</v>
          </cell>
          <cell r="DU111">
            <v>64144.218186067126</v>
          </cell>
          <cell r="DV111">
            <v>19765.400846251796</v>
          </cell>
          <cell r="DW111">
            <v>20321.179</v>
          </cell>
          <cell r="EL111">
            <v>0</v>
          </cell>
          <cell r="EQ111">
            <v>43322.260780203724</v>
          </cell>
          <cell r="FB111">
            <v>60589.508814164117</v>
          </cell>
          <cell r="FC111">
            <v>38618.83192772905</v>
          </cell>
          <cell r="FD111">
            <v>781.01400000000001</v>
          </cell>
          <cell r="FL111">
            <v>0</v>
          </cell>
          <cell r="FS111">
            <v>20852.184365682751</v>
          </cell>
          <cell r="FX111">
            <v>43554.178424168327</v>
          </cell>
          <cell r="FY111">
            <v>27562.841095302912</v>
          </cell>
          <cell r="FZ111">
            <v>0</v>
          </cell>
          <cell r="GG111">
            <v>47644.281600000002</v>
          </cell>
          <cell r="GL111">
            <v>14980.316922135838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11">
          <cell r="W111">
            <v>14314.07122302688</v>
          </cell>
          <cell r="X111">
            <v>3669.2434313452768</v>
          </cell>
          <cell r="Y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2266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Y111">
            <v>69270.042584787312</v>
          </cell>
          <cell r="BB111">
            <v>0</v>
          </cell>
          <cell r="BC111">
            <v>0</v>
          </cell>
          <cell r="CN111">
            <v>14537.987501398213</v>
          </cell>
          <cell r="CO111">
            <v>4506.7761254334464</v>
          </cell>
          <cell r="CP111">
            <v>527.96770000000004</v>
          </cell>
          <cell r="DB111">
            <v>0</v>
          </cell>
          <cell r="DF111">
            <v>13241.006664680794</v>
          </cell>
          <cell r="DU111">
            <v>37396.309779626099</v>
          </cell>
          <cell r="DV111">
            <v>9308.4609211585557</v>
          </cell>
          <cell r="DW111">
            <v>18794.142200000002</v>
          </cell>
          <cell r="EK111">
            <v>0</v>
          </cell>
          <cell r="EP111">
            <v>21346.232781941886</v>
          </cell>
          <cell r="FB111">
            <v>58146.794916831495</v>
          </cell>
          <cell r="FC111">
            <v>15944.927015722662</v>
          </cell>
          <cell r="FD111">
            <v>518.24159999999995</v>
          </cell>
          <cell r="FL111">
            <v>0</v>
          </cell>
          <cell r="FS111">
            <v>19090.97431361919</v>
          </cell>
          <cell r="FX111">
            <v>45604.576625532347</v>
          </cell>
          <cell r="FY111">
            <v>12503.975670844247</v>
          </cell>
          <cell r="FZ111">
            <v>656.88</v>
          </cell>
          <cell r="GG111">
            <v>14550.422399999999</v>
          </cell>
          <cell r="GL111">
            <v>15025.13272410406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11">
          <cell r="W111">
            <v>3787.7577458772703</v>
          </cell>
          <cell r="X111">
            <v>907.86932162668188</v>
          </cell>
          <cell r="Y111">
            <v>1459.6748</v>
          </cell>
          <cell r="Z111">
            <v>0</v>
          </cell>
          <cell r="AV111">
            <v>85794.880000000005</v>
          </cell>
          <cell r="AY111">
            <v>15118.856685649906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CN111">
            <v>15719.964622685926</v>
          </cell>
          <cell r="CO111">
            <v>4381.2675026668167</v>
          </cell>
          <cell r="CP111">
            <v>562.75080000000003</v>
          </cell>
          <cell r="DB111">
            <v>0</v>
          </cell>
          <cell r="DG111">
            <v>14188.007876778927</v>
          </cell>
          <cell r="DU111">
            <v>61713.693225436546</v>
          </cell>
          <cell r="DV111">
            <v>14589.398775013718</v>
          </cell>
          <cell r="DW111">
            <v>21724.195750000003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P111">
            <v>22408.07375933959</v>
          </cell>
          <cell r="EU111">
            <v>116628.46</v>
          </cell>
          <cell r="EW111">
            <v>1525.31115</v>
          </cell>
          <cell r="EY111">
            <v>0</v>
          </cell>
          <cell r="FA111">
            <v>0</v>
          </cell>
          <cell r="FL111">
            <v>3723</v>
          </cell>
          <cell r="FS111">
            <v>0</v>
          </cell>
          <cell r="FV111">
            <v>106997.92999999998</v>
          </cell>
          <cell r="FZ111">
            <v>661.54499999999996</v>
          </cell>
          <cell r="GG111">
            <v>3183.1794</v>
          </cell>
          <cell r="GL11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11">
          <cell r="W111">
            <v>15135.49823509313</v>
          </cell>
          <cell r="X111">
            <v>3672.916902329946</v>
          </cell>
          <cell r="Y111">
            <v>5401.32</v>
          </cell>
          <cell r="AV111">
            <v>2.9928204041486218E-8</v>
          </cell>
          <cell r="AW111">
            <v>0</v>
          </cell>
          <cell r="AY111">
            <v>16023.42158457864</v>
          </cell>
          <cell r="CQ111">
            <v>27008.334752529539</v>
          </cell>
          <cell r="CR111">
            <v>6553.2001487043071</v>
          </cell>
          <cell r="CS111">
            <v>19177.739300458343</v>
          </cell>
          <cell r="DE111">
            <v>0</v>
          </cell>
          <cell r="DI111">
            <v>21234.82729952921</v>
          </cell>
          <cell r="DX111">
            <v>62306.911790069134</v>
          </cell>
          <cell r="DY111">
            <v>14443.419718221416</v>
          </cell>
          <cell r="DZ111">
            <v>35515.865849999995</v>
          </cell>
          <cell r="EA111">
            <v>0</v>
          </cell>
          <cell r="ET111">
            <v>5828.9999999999991</v>
          </cell>
          <cell r="EU111">
            <v>22280.033812952963</v>
          </cell>
          <cell r="EX111">
            <v>0</v>
          </cell>
          <cell r="EY111">
            <v>0</v>
          </cell>
          <cell r="EZ111">
            <v>0</v>
          </cell>
          <cell r="FB111">
            <v>0</v>
          </cell>
          <cell r="FQ111">
            <v>0</v>
          </cell>
          <cell r="FR111">
            <v>0</v>
          </cell>
          <cell r="GH111">
            <v>223626.39</v>
          </cell>
          <cell r="GK111">
            <v>7562.6852999999983</v>
          </cell>
          <cell r="GL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11">
          <cell r="CQ111">
            <v>7417.6002633014978</v>
          </cell>
          <cell r="CR111">
            <v>1822.4413255303289</v>
          </cell>
          <cell r="CS111">
            <v>2518.0937649864882</v>
          </cell>
          <cell r="DI111">
            <v>5519.9677405051407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1">
          <cell r="W111">
            <v>10635.560966565568</v>
          </cell>
          <cell r="X111">
            <v>2540.6585089540868</v>
          </cell>
          <cell r="Y111">
            <v>2088.3353000000002</v>
          </cell>
          <cell r="AV111">
            <v>1556845.0000000184</v>
          </cell>
          <cell r="AW111">
            <v>0</v>
          </cell>
          <cell r="AX111">
            <v>10364.127731179036</v>
          </cell>
          <cell r="CT111">
            <v>52608.766666666663</v>
          </cell>
          <cell r="ED111">
            <v>127182.77000000002</v>
          </cell>
          <cell r="EE111">
            <v>15578.723650683851</v>
          </cell>
          <cell r="EF111">
            <v>3660.0158815330319</v>
          </cell>
          <cell r="EG111">
            <v>29615.902799999996</v>
          </cell>
          <cell r="EH111">
            <v>0</v>
          </cell>
          <cell r="FA111">
            <v>0</v>
          </cell>
          <cell r="FB111">
            <v>5284.9538853986041</v>
          </cell>
          <cell r="FE111">
            <v>0</v>
          </cell>
          <cell r="FF111">
            <v>0</v>
          </cell>
          <cell r="FH111">
            <v>0</v>
          </cell>
          <cell r="FX111">
            <v>0</v>
          </cell>
          <cell r="FY111">
            <v>0</v>
          </cell>
          <cell r="GO111">
            <v>233098.83999999997</v>
          </cell>
          <cell r="GP111">
            <v>-22561.7</v>
          </cell>
          <cell r="GR111">
            <v>5121.861899999999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44140625" style="1" customWidth="1"/>
    <col min="7" max="7" width="20" style="1" customWidth="1"/>
    <col min="8" max="9" width="10.33203125" style="1" customWidth="1"/>
    <col min="10" max="12" width="9.109375" style="1"/>
    <col min="13" max="13" width="9.88671875" style="1" bestFit="1" customWidth="1"/>
    <col min="14" max="16384" width="9.109375" style="1"/>
  </cols>
  <sheetData>
    <row r="1" spans="1:8" ht="18" customHeight="1" x14ac:dyDescent="0.25">
      <c r="A1" s="109" t="s">
        <v>51</v>
      </c>
      <c r="B1" s="109"/>
      <c r="C1" s="109"/>
      <c r="D1" s="109"/>
      <c r="E1" s="109"/>
      <c r="F1" s="109"/>
      <c r="G1" s="110"/>
    </row>
    <row r="2" spans="1:8" ht="21" customHeight="1" x14ac:dyDescent="0.25">
      <c r="A2" s="111" t="s">
        <v>38</v>
      </c>
      <c r="B2" s="112"/>
      <c r="C2" s="112"/>
      <c r="D2" s="112"/>
      <c r="E2" s="112"/>
      <c r="F2" s="112"/>
      <c r="G2" s="112"/>
    </row>
    <row r="3" spans="1:8" ht="14.25" hidden="1" customHeight="1" x14ac:dyDescent="0.25">
      <c r="A3" s="113" t="s">
        <v>0</v>
      </c>
      <c r="B3" s="114"/>
      <c r="C3" s="114"/>
      <c r="D3" s="114"/>
      <c r="E3" s="2">
        <f>E4+E5</f>
        <v>0</v>
      </c>
      <c r="F3" s="3" t="s">
        <v>1</v>
      </c>
    </row>
    <row r="4" spans="1:8" ht="14.25" hidden="1" customHeight="1" x14ac:dyDescent="0.25">
      <c r="A4" s="113" t="s">
        <v>2</v>
      </c>
      <c r="B4" s="114"/>
      <c r="C4" s="114"/>
      <c r="D4" s="114"/>
      <c r="E4" s="2"/>
      <c r="F4" s="3" t="s">
        <v>1</v>
      </c>
    </row>
    <row r="5" spans="1:8" ht="14.25" hidden="1" customHeight="1" x14ac:dyDescent="0.25">
      <c r="A5" s="113" t="s">
        <v>3</v>
      </c>
      <c r="B5" s="114"/>
      <c r="C5" s="114"/>
      <c r="D5" s="114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">
        <v>40</v>
      </c>
    </row>
    <row r="9" spans="1:8" ht="15.6" x14ac:dyDescent="0.3">
      <c r="A9" s="106" t="s">
        <v>8</v>
      </c>
      <c r="B9" s="107"/>
      <c r="C9" s="107"/>
      <c r="D9" s="108"/>
      <c r="E9" s="16">
        <f>SUM(E10:E14)</f>
        <v>1810882.95</v>
      </c>
      <c r="F9" s="16">
        <f t="shared" ref="F9:G9" si="0">SUM(F10:F14)</f>
        <v>1698719.69</v>
      </c>
      <c r="G9" s="16">
        <f t="shared" si="0"/>
        <v>510856.5</v>
      </c>
    </row>
    <row r="10" spans="1:8" ht="13.2" customHeight="1" x14ac:dyDescent="0.3">
      <c r="A10" s="92" t="s">
        <v>9</v>
      </c>
      <c r="B10" s="93"/>
      <c r="C10" s="93"/>
      <c r="D10" s="94"/>
      <c r="E10" s="17">
        <v>864612.51</v>
      </c>
      <c r="F10" s="17">
        <v>792891.36</v>
      </c>
      <c r="G10" s="18">
        <v>268973.7</v>
      </c>
    </row>
    <row r="11" spans="1:8" ht="14.4" customHeight="1" x14ac:dyDescent="0.3">
      <c r="A11" s="92" t="s">
        <v>10</v>
      </c>
      <c r="B11" s="93"/>
      <c r="C11" s="93"/>
      <c r="D11" s="94"/>
      <c r="E11" s="17"/>
      <c r="F11" s="17"/>
      <c r="G11" s="18"/>
    </row>
    <row r="12" spans="1:8" ht="13.95" customHeight="1" x14ac:dyDescent="0.3">
      <c r="A12" s="92" t="s">
        <v>11</v>
      </c>
      <c r="B12" s="93"/>
      <c r="C12" s="93"/>
      <c r="D12" s="94"/>
      <c r="E12" s="17">
        <v>161830.32999999999</v>
      </c>
      <c r="F12" s="17">
        <v>151218.92000000001</v>
      </c>
      <c r="G12" s="18">
        <v>42855.08</v>
      </c>
    </row>
    <row r="13" spans="1:8" ht="13.5" customHeight="1" x14ac:dyDescent="0.3">
      <c r="A13" s="92" t="s">
        <v>12</v>
      </c>
      <c r="B13" s="93"/>
      <c r="C13" s="93"/>
      <c r="D13" s="94"/>
      <c r="E13" s="17">
        <v>319911.05</v>
      </c>
      <c r="F13" s="17">
        <v>298481.56</v>
      </c>
      <c r="G13" s="18">
        <v>88793.62</v>
      </c>
    </row>
    <row r="14" spans="1:8" ht="14.4" customHeight="1" x14ac:dyDescent="0.3">
      <c r="A14" s="96" t="s">
        <v>13</v>
      </c>
      <c r="B14" s="96"/>
      <c r="C14" s="96"/>
      <c r="D14" s="96"/>
      <c r="E14" s="17">
        <v>464529.06</v>
      </c>
      <c r="F14" s="17">
        <v>456127.85</v>
      </c>
      <c r="G14" s="18">
        <v>110234.1</v>
      </c>
    </row>
    <row r="15" spans="1:8" ht="15.6" x14ac:dyDescent="0.3">
      <c r="A15" s="97" t="s">
        <v>41</v>
      </c>
      <c r="B15" s="98"/>
      <c r="C15" s="98"/>
      <c r="D15" s="99"/>
      <c r="E15" s="16">
        <f>SUM(E16:E19)</f>
        <v>823936.75</v>
      </c>
      <c r="F15" s="16">
        <f t="shared" ref="F15:G15" si="1">SUM(F16:F19)</f>
        <v>798376.89</v>
      </c>
      <c r="G15" s="16">
        <f t="shared" si="1"/>
        <v>191501.1</v>
      </c>
    </row>
    <row r="16" spans="1:8" ht="33.6" customHeight="1" x14ac:dyDescent="0.3">
      <c r="A16" s="100" t="s">
        <v>43</v>
      </c>
      <c r="B16" s="101"/>
      <c r="C16" s="101"/>
      <c r="D16" s="102"/>
      <c r="E16" s="17">
        <v>763149.73</v>
      </c>
      <c r="F16" s="17">
        <v>741101.93</v>
      </c>
      <c r="G16" s="18">
        <v>180506.06</v>
      </c>
    </row>
    <row r="17" spans="1:7" ht="15.6" x14ac:dyDescent="0.3">
      <c r="A17" s="96" t="s">
        <v>44</v>
      </c>
      <c r="B17" s="96"/>
      <c r="C17" s="96"/>
      <c r="D17" s="96"/>
      <c r="E17" s="17">
        <v>1694.4</v>
      </c>
      <c r="F17" s="17">
        <v>1616.97</v>
      </c>
      <c r="G17" s="18">
        <v>331.2</v>
      </c>
    </row>
    <row r="18" spans="1:7" ht="15.6" x14ac:dyDescent="0.3">
      <c r="A18" s="96" t="s">
        <v>45</v>
      </c>
      <c r="B18" s="96"/>
      <c r="C18" s="96"/>
      <c r="D18" s="96"/>
      <c r="E18" s="17"/>
      <c r="F18" s="17"/>
      <c r="G18" s="18"/>
    </row>
    <row r="19" spans="1:7" ht="15.6" x14ac:dyDescent="0.3">
      <c r="A19" s="96" t="s">
        <v>46</v>
      </c>
      <c r="B19" s="96"/>
      <c r="C19" s="96"/>
      <c r="D19" s="96"/>
      <c r="E19" s="17">
        <v>59092.62</v>
      </c>
      <c r="F19" s="17">
        <v>55657.99</v>
      </c>
      <c r="G19" s="18">
        <v>10663.84</v>
      </c>
    </row>
    <row r="20" spans="1:7" ht="15.6" x14ac:dyDescent="0.3">
      <c r="A20" s="95" t="s">
        <v>14</v>
      </c>
      <c r="B20" s="95"/>
      <c r="C20" s="95"/>
      <c r="D20" s="95"/>
      <c r="E20" s="17"/>
      <c r="F20" s="17"/>
      <c r="G20" s="18"/>
    </row>
    <row r="21" spans="1:7" ht="15.6" x14ac:dyDescent="0.3">
      <c r="A21" s="96" t="s">
        <v>15</v>
      </c>
      <c r="B21" s="96"/>
      <c r="C21" s="96"/>
      <c r="D21" s="96"/>
      <c r="E21" s="17">
        <v>7650.72</v>
      </c>
      <c r="F21" s="17">
        <v>7175.27</v>
      </c>
      <c r="G21" s="18">
        <v>2203.9299999999998</v>
      </c>
    </row>
    <row r="22" spans="1:7" ht="8.4" customHeight="1" x14ac:dyDescent="0.3">
      <c r="A22" s="20"/>
      <c r="B22" s="21"/>
      <c r="C22" s="21"/>
      <c r="D22" s="21"/>
      <c r="E22" s="29"/>
      <c r="F22" s="29"/>
      <c r="G22" s="22"/>
    </row>
    <row r="23" spans="1:7" ht="15.6" x14ac:dyDescent="0.3">
      <c r="A23" s="23" t="s">
        <v>42</v>
      </c>
      <c r="B23" s="23"/>
      <c r="C23" s="23"/>
      <c r="D23" s="23"/>
      <c r="E23" s="24"/>
      <c r="F23" s="13"/>
    </row>
    <row r="24" spans="1:7" ht="15.6" x14ac:dyDescent="0.3">
      <c r="A24" s="63" t="s">
        <v>52</v>
      </c>
      <c r="B24" s="63"/>
      <c r="C24" s="63"/>
      <c r="D24" s="63"/>
      <c r="E24" s="63"/>
      <c r="F24" s="17">
        <v>-227132.46706323349</v>
      </c>
      <c r="G24" s="19"/>
    </row>
    <row r="25" spans="1:7" ht="15.75" customHeight="1" x14ac:dyDescent="0.25">
      <c r="A25" s="86" t="s">
        <v>30</v>
      </c>
      <c r="B25" s="87"/>
      <c r="C25" s="87"/>
      <c r="D25" s="87"/>
      <c r="E25" s="88"/>
      <c r="F25" s="82">
        <f>SUM(F27:F31)</f>
        <v>34472.180541797803</v>
      </c>
    </row>
    <row r="26" spans="1:7" ht="28.5" customHeight="1" x14ac:dyDescent="0.25">
      <c r="A26" s="89"/>
      <c r="B26" s="90"/>
      <c r="C26" s="90"/>
      <c r="D26" s="90"/>
      <c r="E26" s="91"/>
      <c r="F26" s="83"/>
    </row>
    <row r="27" spans="1:7" ht="15.6" hidden="1" x14ac:dyDescent="0.3">
      <c r="A27" s="71" t="s">
        <v>16</v>
      </c>
      <c r="B27" s="66"/>
      <c r="C27" s="66"/>
      <c r="D27" s="66"/>
      <c r="E27" s="67"/>
      <c r="F27" s="25">
        <f>'[1]УК ВР декабрь нар'!W111</f>
        <v>6493.1744064316481</v>
      </c>
    </row>
    <row r="28" spans="1:7" ht="15.6" hidden="1" x14ac:dyDescent="0.3">
      <c r="A28" s="71" t="s">
        <v>31</v>
      </c>
      <c r="B28" s="66"/>
      <c r="C28" s="66"/>
      <c r="D28" s="66"/>
      <c r="E28" s="67"/>
      <c r="F28" s="25">
        <f>'[1]УК ВР декабрь нар'!X111</f>
        <v>1298.9176622314594</v>
      </c>
    </row>
    <row r="29" spans="1:7" ht="15.6" hidden="1" x14ac:dyDescent="0.3">
      <c r="A29" s="71" t="s">
        <v>18</v>
      </c>
      <c r="B29" s="66"/>
      <c r="C29" s="66"/>
      <c r="D29" s="66"/>
      <c r="E29" s="67"/>
      <c r="F29" s="25">
        <f>'[1]УК ВР декабрь нар'!Y111</f>
        <v>0</v>
      </c>
    </row>
    <row r="30" spans="1:7" ht="15.6" hidden="1" x14ac:dyDescent="0.3">
      <c r="A30" s="71" t="s">
        <v>19</v>
      </c>
      <c r="B30" s="66"/>
      <c r="C30" s="66"/>
      <c r="D30" s="66"/>
      <c r="E30" s="67"/>
      <c r="F30" s="25">
        <f>'[1]УК ВР декабрь нар'!AA111+'[1]УК ВР декабрь нар'!AB111+'[1]УК ВР декабрь нар'!AC111+'[1]УК ВР декабрь нар'!AD111+'[1]УК ВР декабрь нар'!AE111+'[1]УК ВР декабрь нар'!AF111+'[1]УК ВР декабрь нар'!AG111+'[1]УК ВР декабрь нар'!AH111+'[1]УК ВР декабрь нар'!AJ111+'[1]УК ВР декабрь нар'!AL111+'[1]УК ВР декабрь нар'!AN111+'[1]УК ВР декабрь нар'!AO111+'[1]УК ВР декабрь нар'!AP111+'[1]УК ВР декабрь нар'!AQ111+'[1]УК ВР декабрь нар'!AR111+'[1]УК ВР декабрь нар'!AT111</f>
        <v>4532</v>
      </c>
    </row>
    <row r="31" spans="1:7" ht="36.75" hidden="1" customHeight="1" x14ac:dyDescent="0.3">
      <c r="A31" s="76" t="s">
        <v>32</v>
      </c>
      <c r="B31" s="84"/>
      <c r="C31" s="84"/>
      <c r="D31" s="84"/>
      <c r="E31" s="85"/>
      <c r="F31" s="25">
        <f>'[1]УК ВР декабрь нар'!AY111</f>
        <v>22148.0884731347</v>
      </c>
    </row>
    <row r="32" spans="1:7" ht="15.75" customHeight="1" x14ac:dyDescent="0.25">
      <c r="A32" s="86" t="s">
        <v>33</v>
      </c>
      <c r="B32" s="87"/>
      <c r="C32" s="87"/>
      <c r="D32" s="87"/>
      <c r="E32" s="88"/>
      <c r="F32" s="82">
        <f>SUM(F34:F38)+39018</f>
        <v>189654.0940501187</v>
      </c>
    </row>
    <row r="33" spans="1:6" ht="33" customHeight="1" x14ac:dyDescent="0.25">
      <c r="A33" s="89"/>
      <c r="B33" s="90"/>
      <c r="C33" s="90"/>
      <c r="D33" s="90"/>
      <c r="E33" s="91"/>
      <c r="F33" s="83"/>
    </row>
    <row r="34" spans="1:6" ht="15.6" hidden="1" x14ac:dyDescent="0.3">
      <c r="A34" s="79" t="s">
        <v>16</v>
      </c>
      <c r="B34" s="79"/>
      <c r="C34" s="79"/>
      <c r="D34" s="79"/>
      <c r="E34" s="79"/>
      <c r="F34" s="25">
        <f>'[1]УК ВР декабрь нар'!CN111+'[1]УК ВР декабрь нар'!DU111</f>
        <v>61529.091729274063</v>
      </c>
    </row>
    <row r="35" spans="1:6" ht="15.6" hidden="1" x14ac:dyDescent="0.3">
      <c r="A35" s="79" t="s">
        <v>31</v>
      </c>
      <c r="B35" s="79"/>
      <c r="C35" s="79"/>
      <c r="D35" s="79"/>
      <c r="E35" s="79"/>
      <c r="F35" s="25">
        <f>'[1]УК ВР декабрь нар'!CO111+'[1]УК ВР декабрь нар'!DV111</f>
        <v>12793.038228754947</v>
      </c>
    </row>
    <row r="36" spans="1:6" ht="15.6" hidden="1" x14ac:dyDescent="0.3">
      <c r="A36" s="79" t="s">
        <v>18</v>
      </c>
      <c r="B36" s="79"/>
      <c r="C36" s="79"/>
      <c r="D36" s="79"/>
      <c r="E36" s="79"/>
      <c r="F36" s="25">
        <f>'[1]УК ВР декабрь нар'!CP111+'[1]УК ВР декабрь нар'!DW111</f>
        <v>26722.690800000004</v>
      </c>
    </row>
    <row r="37" spans="1:6" ht="15.6" hidden="1" x14ac:dyDescent="0.3">
      <c r="A37" s="79" t="s">
        <v>19</v>
      </c>
      <c r="B37" s="79"/>
      <c r="C37" s="79"/>
      <c r="D37" s="79"/>
      <c r="E37" s="79"/>
      <c r="F37" s="25">
        <f>'[1]УК ВР декабрь нар'!AI111+'[1]УК ВР декабрь нар'!AJ111+'[1]УК ВР декабрь нар'!AS111+'[1]УК ВР декабрь нар'!BC111+'[1]УК ВР декабрь нар'!DB111+'[1]УК ВР декабрь нар'!EK111+'[1]УК ВР декабрь нар'!AM111</f>
        <v>0</v>
      </c>
    </row>
    <row r="38" spans="1:6" ht="39.75" hidden="1" customHeight="1" x14ac:dyDescent="0.3">
      <c r="A38" s="76" t="s">
        <v>34</v>
      </c>
      <c r="B38" s="77"/>
      <c r="C38" s="77"/>
      <c r="D38" s="77"/>
      <c r="E38" s="78"/>
      <c r="F38" s="25">
        <f>'[1]УК ВР декабрь нар'!DG111+'[1]УК ВР декабрь нар'!EQ111</f>
        <v>49591.273292089711</v>
      </c>
    </row>
    <row r="39" spans="1:6" ht="32.4" customHeight="1" x14ac:dyDescent="0.3">
      <c r="A39" s="65" t="s">
        <v>35</v>
      </c>
      <c r="B39" s="80"/>
      <c r="C39" s="80"/>
      <c r="D39" s="80"/>
      <c r="E39" s="81"/>
      <c r="F39" s="26">
        <f>SUM(F40:F48)+93632.79</f>
        <v>251741.87742776622</v>
      </c>
    </row>
    <row r="40" spans="1:6" ht="15.6" hidden="1" x14ac:dyDescent="0.3">
      <c r="A40" s="72" t="s">
        <v>20</v>
      </c>
      <c r="B40" s="73"/>
      <c r="C40" s="73"/>
      <c r="D40" s="73"/>
      <c r="E40" s="74"/>
      <c r="F40" s="25">
        <f>'[1]УК ВР декабрь нар'!FB111+'[1]УК ВР декабрь нар'!FX111</f>
        <v>103119.91342607894</v>
      </c>
    </row>
    <row r="41" spans="1:6" ht="15.6" hidden="1" x14ac:dyDescent="0.3">
      <c r="A41" s="71" t="s">
        <v>31</v>
      </c>
      <c r="B41" s="66"/>
      <c r="C41" s="66"/>
      <c r="D41" s="66"/>
      <c r="E41" s="66"/>
      <c r="F41" s="25">
        <f>'[1]УК ВР декабрь нар'!FC111+'[1]УК ВР декабрь нар'!FY111</f>
        <v>21062.344536567685</v>
      </c>
    </row>
    <row r="42" spans="1:6" ht="15.6" hidden="1" customHeight="1" x14ac:dyDescent="0.3">
      <c r="A42" s="79" t="s">
        <v>21</v>
      </c>
      <c r="B42" s="79"/>
      <c r="C42" s="79"/>
      <c r="D42" s="79"/>
      <c r="E42" s="71"/>
      <c r="F42" s="25"/>
    </row>
    <row r="43" spans="1:6" ht="15.6" hidden="1" customHeight="1" x14ac:dyDescent="0.3">
      <c r="A43" s="71" t="s">
        <v>17</v>
      </c>
      <c r="B43" s="66"/>
      <c r="C43" s="66"/>
      <c r="D43" s="66"/>
      <c r="E43" s="66"/>
      <c r="F43" s="25"/>
    </row>
    <row r="44" spans="1:6" ht="15.6" hidden="1" customHeight="1" x14ac:dyDescent="0.3">
      <c r="A44" s="79" t="s">
        <v>22</v>
      </c>
      <c r="B44" s="79"/>
      <c r="C44" s="79"/>
      <c r="D44" s="79"/>
      <c r="E44" s="71"/>
      <c r="F44" s="25"/>
    </row>
    <row r="45" spans="1:6" ht="15.6" hidden="1" customHeight="1" x14ac:dyDescent="0.3">
      <c r="A45" s="71" t="s">
        <v>17</v>
      </c>
      <c r="B45" s="66"/>
      <c r="C45" s="66"/>
      <c r="D45" s="66"/>
      <c r="E45" s="66"/>
      <c r="F45" s="25"/>
    </row>
    <row r="46" spans="1:6" ht="15.6" hidden="1" x14ac:dyDescent="0.3">
      <c r="A46" s="79" t="s">
        <v>18</v>
      </c>
      <c r="B46" s="79"/>
      <c r="C46" s="79"/>
      <c r="D46" s="79"/>
      <c r="E46" s="71"/>
      <c r="F46" s="25">
        <f>'[1]УК ВР декабрь нар'!FD111+'[1]УК ВР декабрь нар'!FZ111</f>
        <v>194.00399999999999</v>
      </c>
    </row>
    <row r="47" spans="1:6" ht="15.6" hidden="1" x14ac:dyDescent="0.3">
      <c r="A47" s="71" t="s">
        <v>19</v>
      </c>
      <c r="B47" s="66"/>
      <c r="C47" s="66"/>
      <c r="D47" s="66"/>
      <c r="E47" s="66"/>
      <c r="F47" s="25">
        <f>'[1]УК ВР декабрь нар'!GG111+'[1]УК ВР декабрь нар'!FL111+'[1]УК ВР декабрь нар'!BB111+'[1]УК ВР декабрь нар'!AK111</f>
        <v>928.28160000000025</v>
      </c>
    </row>
    <row r="48" spans="1:6" ht="43.5" hidden="1" customHeight="1" x14ac:dyDescent="0.3">
      <c r="A48" s="76" t="s">
        <v>36</v>
      </c>
      <c r="B48" s="77"/>
      <c r="C48" s="77"/>
      <c r="D48" s="77"/>
      <c r="E48" s="78"/>
      <c r="F48" s="25">
        <f>'[1]УК ВР декабрь нар'!FS111+'[1]УК ВР декабрь нар'!GL111</f>
        <v>32804.543865119602</v>
      </c>
    </row>
    <row r="49" spans="1:13" ht="15.6" hidden="1" customHeight="1" x14ac:dyDescent="0.3">
      <c r="A49" s="65" t="s">
        <v>37</v>
      </c>
      <c r="B49" s="66"/>
      <c r="C49" s="66"/>
      <c r="D49" s="66"/>
      <c r="E49" s="67"/>
      <c r="F49" s="32"/>
    </row>
    <row r="50" spans="1:13" ht="15.6" x14ac:dyDescent="0.3">
      <c r="A50" s="68" t="s">
        <v>47</v>
      </c>
      <c r="B50" s="69"/>
      <c r="C50" s="69"/>
      <c r="D50" s="69"/>
      <c r="E50" s="70"/>
      <c r="F50" s="26">
        <f>F25+F32+F39+F49</f>
        <v>475868.15201968269</v>
      </c>
    </row>
    <row r="51" spans="1:13" ht="15.6" x14ac:dyDescent="0.3">
      <c r="A51" s="31" t="s">
        <v>48</v>
      </c>
      <c r="B51" s="30"/>
      <c r="C51" s="30"/>
      <c r="D51" s="30"/>
      <c r="E51" s="30"/>
      <c r="F51" s="26">
        <f>F52+F53+F54</f>
        <v>131530.85999999999</v>
      </c>
      <c r="M51" s="19"/>
    </row>
    <row r="52" spans="1:13" ht="15.6" x14ac:dyDescent="0.3">
      <c r="A52" s="71" t="s">
        <v>23</v>
      </c>
      <c r="B52" s="66"/>
      <c r="C52" s="66"/>
      <c r="D52" s="66"/>
      <c r="E52" s="66"/>
      <c r="F52" s="25">
        <v>62583.3</v>
      </c>
    </row>
    <row r="53" spans="1:13" ht="15.6" x14ac:dyDescent="0.3">
      <c r="A53" s="71" t="s">
        <v>24</v>
      </c>
      <c r="B53" s="66"/>
      <c r="C53" s="66"/>
      <c r="D53" s="66"/>
      <c r="E53" s="66"/>
      <c r="F53" s="25">
        <v>68947.56</v>
      </c>
    </row>
    <row r="54" spans="1:13" ht="18" hidden="1" customHeight="1" x14ac:dyDescent="0.3">
      <c r="A54" s="72" t="s">
        <v>25</v>
      </c>
      <c r="B54" s="73"/>
      <c r="C54" s="73"/>
      <c r="D54" s="73"/>
      <c r="E54" s="74"/>
      <c r="F54" s="25">
        <v>0</v>
      </c>
    </row>
    <row r="55" spans="1:13" ht="15.6" x14ac:dyDescent="0.3">
      <c r="A55" s="75" t="s">
        <v>49</v>
      </c>
      <c r="B55" s="75"/>
      <c r="C55" s="75"/>
      <c r="D55" s="75"/>
      <c r="E55" s="75"/>
      <c r="F55" s="26">
        <f>F50+F51</f>
        <v>607399.01201968268</v>
      </c>
      <c r="H55" s="19"/>
    </row>
    <row r="56" spans="1:13" ht="15.6" x14ac:dyDescent="0.3">
      <c r="A56" s="63" t="s">
        <v>26</v>
      </c>
      <c r="B56" s="63"/>
      <c r="C56" s="63"/>
      <c r="D56" s="63"/>
      <c r="E56" s="63"/>
      <c r="F56" s="27">
        <f>E16</f>
        <v>763149.73</v>
      </c>
    </row>
    <row r="57" spans="1:13" ht="15.6" x14ac:dyDescent="0.3">
      <c r="A57" s="63" t="s">
        <v>27</v>
      </c>
      <c r="B57" s="63"/>
      <c r="C57" s="63"/>
      <c r="D57" s="63"/>
      <c r="E57" s="63"/>
      <c r="F57" s="26">
        <f>F16</f>
        <v>741101.93</v>
      </c>
      <c r="H57" s="28"/>
    </row>
    <row r="58" spans="1:13" ht="15.6" x14ac:dyDescent="0.3">
      <c r="A58" s="64" t="s">
        <v>28</v>
      </c>
      <c r="B58" s="64"/>
      <c r="C58" s="64"/>
      <c r="D58" s="64"/>
      <c r="E58" s="64"/>
      <c r="F58" s="26">
        <f>F24+F56-F55</f>
        <v>-71381.749082916183</v>
      </c>
      <c r="H58" s="28"/>
    </row>
    <row r="60" spans="1:13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109" t="s">
        <v>53</v>
      </c>
      <c r="B1" s="109"/>
      <c r="C1" s="109"/>
      <c r="D1" s="109"/>
      <c r="E1" s="109"/>
      <c r="F1" s="109"/>
      <c r="G1" s="110"/>
    </row>
    <row r="2" spans="1:7" ht="13.2" customHeight="1" x14ac:dyDescent="0.25">
      <c r="A2" s="111" t="str">
        <f>'Бобруйская 4'!A2:G2</f>
        <v>перед собственниками дома по адресу: ул. Бобруйская, 4</v>
      </c>
      <c r="B2" s="112"/>
      <c r="C2" s="112"/>
      <c r="D2" s="112"/>
      <c r="E2" s="112"/>
      <c r="F2" s="112"/>
      <c r="G2" s="112"/>
    </row>
    <row r="3" spans="1:7" ht="13.2" hidden="1" customHeight="1" x14ac:dyDescent="0.25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t="13.2" hidden="1" customHeight="1" x14ac:dyDescent="0.25">
      <c r="A4" s="113" t="s">
        <v>2</v>
      </c>
      <c r="B4" s="114"/>
      <c r="C4" s="114"/>
      <c r="D4" s="114"/>
      <c r="E4" s="2"/>
      <c r="F4" s="3" t="s">
        <v>1</v>
      </c>
    </row>
    <row r="5" spans="1:7" ht="13.2" hidden="1" customHeight="1" x14ac:dyDescent="0.25">
      <c r="A5" s="113" t="s">
        <v>3</v>
      </c>
      <c r="B5" s="114"/>
      <c r="C5" s="114"/>
      <c r="D5" s="11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'Бобруйская 4'!G6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'Бобруйская 4'!G8:M8</f>
        <v>задолженность с нарастающим итогом с - 01.06.2010г</v>
      </c>
    </row>
    <row r="9" spans="1:7" ht="15.6" x14ac:dyDescent="0.3">
      <c r="A9" s="106" t="s">
        <v>8</v>
      </c>
      <c r="B9" s="107"/>
      <c r="C9" s="107"/>
      <c r="D9" s="108"/>
      <c r="E9" s="16">
        <f>SUM(E10:E15)</f>
        <v>1271329.6900000002</v>
      </c>
      <c r="F9" s="16">
        <f t="shared" ref="F9:G9" si="0">SUM(F10:F15)</f>
        <v>1566785.96</v>
      </c>
      <c r="G9" s="16">
        <f t="shared" si="0"/>
        <v>215400.22999999998</v>
      </c>
    </row>
    <row r="10" spans="1:7" ht="15.6" x14ac:dyDescent="0.3">
      <c r="A10" s="92" t="s">
        <v>9</v>
      </c>
      <c r="B10" s="93"/>
      <c r="C10" s="93"/>
      <c r="D10" s="94"/>
      <c r="E10" s="17">
        <v>550470.64</v>
      </c>
      <c r="F10" s="17">
        <v>736957.4</v>
      </c>
      <c r="G10" s="18">
        <v>82486.94</v>
      </c>
    </row>
    <row r="11" spans="1:7" ht="15.6" x14ac:dyDescent="0.3">
      <c r="A11" s="92" t="s">
        <v>10</v>
      </c>
      <c r="B11" s="93"/>
      <c r="C11" s="93"/>
      <c r="D11" s="94"/>
      <c r="E11" s="17"/>
      <c r="F11" s="17"/>
      <c r="G11" s="18"/>
    </row>
    <row r="12" spans="1:7" ht="15.6" x14ac:dyDescent="0.3">
      <c r="A12" s="92" t="s">
        <v>11</v>
      </c>
      <c r="B12" s="93"/>
      <c r="C12" s="93"/>
      <c r="D12" s="94"/>
      <c r="E12" s="17">
        <v>172771.19</v>
      </c>
      <c r="F12" s="17">
        <v>185488.63</v>
      </c>
      <c r="G12" s="18">
        <v>30137.64</v>
      </c>
    </row>
    <row r="13" spans="1:7" ht="15.6" x14ac:dyDescent="0.3">
      <c r="A13" s="92" t="s">
        <v>12</v>
      </c>
      <c r="B13" s="93"/>
      <c r="C13" s="93"/>
      <c r="D13" s="94"/>
      <c r="E13" s="17">
        <v>343289.73</v>
      </c>
      <c r="F13" s="17">
        <v>368983.25</v>
      </c>
      <c r="G13" s="18">
        <v>63100.1</v>
      </c>
    </row>
    <row r="14" spans="1:7" ht="15.6" x14ac:dyDescent="0.3">
      <c r="A14" s="96" t="s">
        <v>13</v>
      </c>
      <c r="B14" s="96"/>
      <c r="C14" s="96"/>
      <c r="D14" s="96"/>
      <c r="E14" s="17">
        <v>143461.81</v>
      </c>
      <c r="F14" s="17">
        <v>216093.54</v>
      </c>
      <c r="G14" s="18">
        <v>37602.370000000003</v>
      </c>
    </row>
    <row r="15" spans="1:7" ht="15.6" x14ac:dyDescent="0.3">
      <c r="A15" s="92" t="s">
        <v>68</v>
      </c>
      <c r="B15" s="93"/>
      <c r="C15" s="93"/>
      <c r="D15" s="94"/>
      <c r="E15" s="17">
        <v>61336.32</v>
      </c>
      <c r="F15" s="17">
        <v>59263.14</v>
      </c>
      <c r="G15" s="18">
        <v>2073.1799999999998</v>
      </c>
    </row>
    <row r="16" spans="1:7" ht="15.6" x14ac:dyDescent="0.3">
      <c r="A16" s="97" t="s">
        <v>41</v>
      </c>
      <c r="B16" s="98"/>
      <c r="C16" s="98"/>
      <c r="D16" s="99"/>
      <c r="E16" s="16">
        <f>SUM(E17:E20)</f>
        <v>744939.89</v>
      </c>
      <c r="F16" s="16">
        <f>SUM(F17:F20)</f>
        <v>794729.15</v>
      </c>
      <c r="G16" s="16">
        <f>SUM(G17:G20)</f>
        <v>141711.84</v>
      </c>
    </row>
    <row r="17" spans="1:12" ht="15.6" x14ac:dyDescent="0.3">
      <c r="A17" s="115" t="s">
        <v>43</v>
      </c>
      <c r="B17" s="116"/>
      <c r="C17" s="116"/>
      <c r="D17" s="117"/>
      <c r="E17" s="17">
        <v>695335.77</v>
      </c>
      <c r="F17" s="17">
        <v>735729.36</v>
      </c>
      <c r="G17" s="18">
        <v>140112.47</v>
      </c>
    </row>
    <row r="18" spans="1:12" ht="15.6" x14ac:dyDescent="0.3">
      <c r="A18" s="96" t="s">
        <v>55</v>
      </c>
      <c r="B18" s="96"/>
      <c r="C18" s="96"/>
      <c r="D18" s="96"/>
      <c r="E18" s="17">
        <v>1694.4</v>
      </c>
      <c r="F18" s="17">
        <v>1712.38</v>
      </c>
      <c r="G18" s="18">
        <v>313.22000000000003</v>
      </c>
    </row>
    <row r="19" spans="1:12" ht="15.6" x14ac:dyDescent="0.3">
      <c r="A19" s="96" t="s">
        <v>56</v>
      </c>
      <c r="B19" s="96"/>
      <c r="C19" s="96"/>
      <c r="D19" s="96"/>
      <c r="E19" s="17"/>
      <c r="F19" s="17"/>
      <c r="G19" s="18"/>
    </row>
    <row r="20" spans="1:12" ht="15.6" x14ac:dyDescent="0.3">
      <c r="A20" s="96" t="s">
        <v>57</v>
      </c>
      <c r="B20" s="96"/>
      <c r="C20" s="96"/>
      <c r="D20" s="96"/>
      <c r="E20" s="17">
        <v>47909.72</v>
      </c>
      <c r="F20" s="17">
        <v>57287.41</v>
      </c>
      <c r="G20" s="18">
        <v>1286.1500000000001</v>
      </c>
    </row>
    <row r="21" spans="1:12" ht="15.6" x14ac:dyDescent="0.3">
      <c r="A21" s="95" t="s">
        <v>14</v>
      </c>
      <c r="B21" s="95"/>
      <c r="C21" s="95"/>
      <c r="D21" s="95"/>
      <c r="E21" s="16">
        <f>SUM(E22)</f>
        <v>4462.92</v>
      </c>
      <c r="F21" s="16">
        <f>SUM(F22)</f>
        <v>5553.53</v>
      </c>
      <c r="G21" s="16">
        <f>SUM(G22)</f>
        <v>1113.32</v>
      </c>
    </row>
    <row r="22" spans="1:12" ht="15.6" x14ac:dyDescent="0.3">
      <c r="A22" s="96" t="s">
        <v>15</v>
      </c>
      <c r="B22" s="96"/>
      <c r="C22" s="96"/>
      <c r="D22" s="96"/>
      <c r="E22" s="17">
        <v>4462.92</v>
      </c>
      <c r="F22" s="17">
        <v>5553.53</v>
      </c>
      <c r="G22" s="18">
        <v>1113.32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3" t="s">
        <v>59</v>
      </c>
      <c r="B25" s="63"/>
      <c r="C25" s="63"/>
      <c r="D25" s="63"/>
      <c r="E25" s="63"/>
      <c r="F25" s="38">
        <f>'Бобруйская 4'!F58</f>
        <v>-71381.749082916183</v>
      </c>
      <c r="G25" s="19"/>
    </row>
    <row r="26" spans="1:12" ht="13.2" customHeight="1" x14ac:dyDescent="0.25">
      <c r="A26" s="86" t="s">
        <v>60</v>
      </c>
      <c r="B26" s="87"/>
      <c r="C26" s="87"/>
      <c r="D26" s="87"/>
      <c r="E26" s="88"/>
      <c r="F26" s="82">
        <f>SUM(F28:F32)</f>
        <v>49529.58638485166</v>
      </c>
    </row>
    <row r="27" spans="1:12" ht="13.2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5">
        <f>'[2]УК ВР декабрь нар'!W111</f>
        <v>8378.2973705077384</v>
      </c>
      <c r="L28" s="39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5">
        <f>'[2]УК ВР декабрь нар'!X111</f>
        <v>2570.9049523558942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5">
        <f>'[2]УК ВР декабрь нар'!Y111</f>
        <v>744.89600000000007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5">
        <f>'[2]УК ВР декабрь нар'!AV111+'[2]УК ВР декабрь нар'!BN111</f>
        <v>0</v>
      </c>
    </row>
    <row r="32" spans="1:12" ht="15.6" hidden="1" customHeight="1" x14ac:dyDescent="0.3">
      <c r="A32" s="76" t="s">
        <v>61</v>
      </c>
      <c r="B32" s="84"/>
      <c r="C32" s="84"/>
      <c r="D32" s="84"/>
      <c r="E32" s="85"/>
      <c r="F32" s="25">
        <f>'[2]УК ВР декабрь нар'!AY111</f>
        <v>37835.488061988028</v>
      </c>
    </row>
    <row r="33" spans="1:12" ht="13.2" customHeight="1" x14ac:dyDescent="0.25">
      <c r="A33" s="86" t="s">
        <v>62</v>
      </c>
      <c r="B33" s="87"/>
      <c r="C33" s="87"/>
      <c r="D33" s="87"/>
      <c r="E33" s="88"/>
      <c r="F33" s="82">
        <f>SUM(F35:F39)+32381.5</f>
        <v>231100.66032912547</v>
      </c>
    </row>
    <row r="34" spans="1:12" ht="13.2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'[2]УК ВР декабрь нар'!CN111+'[2]УК ВР декабрь нар'!DU111</f>
        <v>80200.589139475211</v>
      </c>
      <c r="L35" s="39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'[2]УК ВР декабрь нар'!CO111+'[2]УК ВР декабрь нар'!DV111</f>
        <v>24742.875841808302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'[2]УК ВР декабрь нар'!CP111+'[2]УК ВР декабрь нар'!DW111</f>
        <v>20454.667000000001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'[2]УК ВР декабрь нар'!BM111+'[2]УК ВР декабрь нар'!DB111+'[2]УК ВР декабрь нар'!EL111</f>
        <v>5768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5">
        <f>'[2]УК ВР декабрь нар'!DG111+'[2]УК ВР декабрь нар'!EQ111</f>
        <v>67553.028347841959</v>
      </c>
    </row>
    <row r="40" spans="1:12" ht="15.6" x14ac:dyDescent="0.3">
      <c r="A40" s="65" t="s">
        <v>35</v>
      </c>
      <c r="B40" s="80"/>
      <c r="C40" s="80"/>
      <c r="D40" s="80"/>
      <c r="E40" s="81"/>
      <c r="F40" s="26">
        <f>SUM(F41:F49)</f>
        <v>254583.15714918298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'[2]УК ВР декабрь нар'!FB111+'[2]УК ВР декабрь нар'!FX111</f>
        <v>104143.68723833244</v>
      </c>
      <c r="L41" s="39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5">
        <f>'[2]УК ВР декабрь нар'!FC111+'[2]УК ВР декабрь нар'!FY111</f>
        <v>66181.673023031966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5">
        <f>'[2]УК ВР декабрь нар'!FD111+'[2]УК ВР декабрь нар'!FZ111</f>
        <v>781.01400000000001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5">
        <f>'[2]УК ВР декабрь нар'!GG111+'[2]УК ВР декабрь нар'!FL111+'[2]УК ВР декабрь нар'!BB111+'[2]УК ВР декабрь нар'!AK111</f>
        <v>47644.281600000002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5">
        <f>'[2]УК ВР декабрь нар'!FS111+'[2]УК ВР декабрь нар'!GL111</f>
        <v>35832.501287818588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x14ac:dyDescent="0.3">
      <c r="A51" s="68" t="s">
        <v>65</v>
      </c>
      <c r="B51" s="69"/>
      <c r="C51" s="69"/>
      <c r="D51" s="69"/>
      <c r="E51" s="70"/>
      <c r="F51" s="26">
        <f>F26+F33+F40+F50</f>
        <v>535213.40386316017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130683.68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52579.62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78104.06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665897.08386316011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695335.77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735729.36</v>
      </c>
      <c r="H58" s="28"/>
    </row>
    <row r="59" spans="1:15" ht="15.6" x14ac:dyDescent="0.3">
      <c r="A59" s="64" t="s">
        <v>28</v>
      </c>
      <c r="B59" s="64"/>
      <c r="C59" s="64"/>
      <c r="D59" s="64"/>
      <c r="E59" s="64"/>
      <c r="F59" s="26">
        <f>F25+F57-F56</f>
        <v>-41943.062946076272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109" t="s">
        <v>69</v>
      </c>
      <c r="B1" s="109"/>
      <c r="C1" s="109"/>
      <c r="D1" s="109"/>
      <c r="E1" s="109"/>
      <c r="F1" s="109"/>
      <c r="G1" s="110"/>
    </row>
    <row r="2" spans="1:7" ht="13.2" customHeight="1" x14ac:dyDescent="0.25">
      <c r="A2" s="111" t="str">
        <f>'Бобруйская 4'!A2:G2</f>
        <v>перед собственниками дома по адресу: ул. Бобруйская, 4</v>
      </c>
      <c r="B2" s="112"/>
      <c r="C2" s="112"/>
      <c r="D2" s="112"/>
      <c r="E2" s="112"/>
      <c r="F2" s="112"/>
      <c r="G2" s="112"/>
    </row>
    <row r="3" spans="1:7" ht="13.2" hidden="1" customHeight="1" x14ac:dyDescent="0.25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t="13.2" hidden="1" customHeight="1" x14ac:dyDescent="0.25">
      <c r="A4" s="113" t="s">
        <v>2</v>
      </c>
      <c r="B4" s="114"/>
      <c r="C4" s="114"/>
      <c r="D4" s="114"/>
      <c r="E4" s="2"/>
      <c r="F4" s="3" t="s">
        <v>1</v>
      </c>
    </row>
    <row r="5" spans="1:7" ht="13.2" hidden="1" customHeight="1" x14ac:dyDescent="0.25">
      <c r="A5" s="113" t="s">
        <v>3</v>
      </c>
      <c r="B5" s="114"/>
      <c r="C5" s="114"/>
      <c r="D5" s="11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'Бобруйская 4'!G6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'Бобруйская 4'!G8:M8</f>
        <v>задолженность с нарастающим итогом с - 01.06.2010г</v>
      </c>
    </row>
    <row r="9" spans="1:7" ht="15.6" x14ac:dyDescent="0.3">
      <c r="A9" s="106" t="s">
        <v>8</v>
      </c>
      <c r="B9" s="107"/>
      <c r="C9" s="107"/>
      <c r="D9" s="108"/>
      <c r="E9" s="16">
        <f>SUM(E10:E15)</f>
        <v>490120.05000000005</v>
      </c>
      <c r="F9" s="16">
        <f t="shared" ref="F9:G9" si="0">SUM(F10:F15)</f>
        <v>564090.34999999986</v>
      </c>
      <c r="G9" s="16">
        <f t="shared" si="0"/>
        <v>141429.93000000002</v>
      </c>
    </row>
    <row r="10" spans="1:7" ht="15.6" x14ac:dyDescent="0.3">
      <c r="A10" s="92" t="s">
        <v>9</v>
      </c>
      <c r="B10" s="93"/>
      <c r="C10" s="93"/>
      <c r="D10" s="94"/>
      <c r="E10" s="17">
        <v>0</v>
      </c>
      <c r="F10" s="17">
        <v>30428.66</v>
      </c>
      <c r="G10" s="18">
        <v>52058.28</v>
      </c>
    </row>
    <row r="11" spans="1:7" ht="15.6" x14ac:dyDescent="0.3">
      <c r="A11" s="92" t="s">
        <v>10</v>
      </c>
      <c r="B11" s="93"/>
      <c r="C11" s="93"/>
      <c r="D11" s="94"/>
      <c r="E11" s="17"/>
      <c r="F11" s="17"/>
      <c r="G11" s="18"/>
    </row>
    <row r="12" spans="1:7" ht="15.6" x14ac:dyDescent="0.3">
      <c r="A12" s="92" t="s">
        <v>11</v>
      </c>
      <c r="B12" s="93"/>
      <c r="C12" s="93"/>
      <c r="D12" s="94"/>
      <c r="E12" s="17">
        <v>163579.37</v>
      </c>
      <c r="F12" s="17">
        <v>174225.85</v>
      </c>
      <c r="G12" s="18">
        <v>19491.16</v>
      </c>
    </row>
    <row r="13" spans="1:7" ht="15.6" x14ac:dyDescent="0.3">
      <c r="A13" s="92" t="s">
        <v>12</v>
      </c>
      <c r="B13" s="93"/>
      <c r="C13" s="93"/>
      <c r="D13" s="94"/>
      <c r="E13" s="17">
        <v>326623.09000000003</v>
      </c>
      <c r="F13" s="17">
        <v>347909.44</v>
      </c>
      <c r="G13" s="18">
        <v>41813.75</v>
      </c>
    </row>
    <row r="14" spans="1:7" ht="15.6" x14ac:dyDescent="0.3">
      <c r="A14" s="96" t="s">
        <v>13</v>
      </c>
      <c r="B14" s="96"/>
      <c r="C14" s="96"/>
      <c r="D14" s="96"/>
      <c r="E14" s="17">
        <v>-82.41</v>
      </c>
      <c r="F14" s="17">
        <v>10127.82</v>
      </c>
      <c r="G14" s="18">
        <v>27392.14</v>
      </c>
    </row>
    <row r="15" spans="1:7" ht="15.6" x14ac:dyDescent="0.3">
      <c r="A15" s="92" t="s">
        <v>68</v>
      </c>
      <c r="B15" s="93"/>
      <c r="C15" s="93"/>
      <c r="D15" s="94"/>
      <c r="E15" s="17">
        <v>0</v>
      </c>
      <c r="F15" s="17">
        <v>1398.58</v>
      </c>
      <c r="G15" s="18">
        <v>674.6</v>
      </c>
    </row>
    <row r="16" spans="1:7" ht="15.6" x14ac:dyDescent="0.3">
      <c r="A16" s="97" t="s">
        <v>41</v>
      </c>
      <c r="B16" s="98"/>
      <c r="C16" s="98"/>
      <c r="D16" s="99"/>
      <c r="E16" s="16">
        <f>SUM(E17:E20)</f>
        <v>695772.34</v>
      </c>
      <c r="F16" s="16">
        <f>SUM(F17:F20)</f>
        <v>719432.29999999993</v>
      </c>
      <c r="G16" s="16">
        <f>SUM(G17:G20)</f>
        <v>118051.88</v>
      </c>
    </row>
    <row r="17" spans="1:12" ht="15.6" x14ac:dyDescent="0.3">
      <c r="A17" s="115" t="s">
        <v>43</v>
      </c>
      <c r="B17" s="116"/>
      <c r="C17" s="116"/>
      <c r="D17" s="117"/>
      <c r="E17" s="17">
        <v>690201.78</v>
      </c>
      <c r="F17" s="17">
        <v>712845.87</v>
      </c>
      <c r="G17" s="18">
        <v>117468.38</v>
      </c>
    </row>
    <row r="18" spans="1:12" ht="15.6" x14ac:dyDescent="0.3">
      <c r="A18" s="96" t="s">
        <v>55</v>
      </c>
      <c r="B18" s="96"/>
      <c r="C18" s="96"/>
      <c r="D18" s="96"/>
      <c r="E18" s="17">
        <v>1907.46</v>
      </c>
      <c r="F18" s="17">
        <v>1846.86</v>
      </c>
      <c r="G18" s="18">
        <v>373.82</v>
      </c>
    </row>
    <row r="19" spans="1:12" ht="15.6" x14ac:dyDescent="0.3">
      <c r="A19" s="96" t="s">
        <v>56</v>
      </c>
      <c r="B19" s="96"/>
      <c r="C19" s="96"/>
      <c r="D19" s="96"/>
      <c r="E19" s="17"/>
      <c r="F19" s="17"/>
      <c r="G19" s="18"/>
    </row>
    <row r="20" spans="1:12" ht="15.6" x14ac:dyDescent="0.3">
      <c r="A20" s="96" t="s">
        <v>57</v>
      </c>
      <c r="B20" s="96"/>
      <c r="C20" s="96"/>
      <c r="D20" s="96"/>
      <c r="E20" s="17">
        <v>3663.1</v>
      </c>
      <c r="F20" s="17">
        <v>4739.57</v>
      </c>
      <c r="G20" s="18">
        <v>209.68</v>
      </c>
    </row>
    <row r="21" spans="1:12" ht="15.6" x14ac:dyDescent="0.3">
      <c r="A21" s="95" t="s">
        <v>14</v>
      </c>
      <c r="B21" s="95"/>
      <c r="C21" s="95"/>
      <c r="D21" s="95"/>
      <c r="E21" s="16">
        <f>SUM(E22)</f>
        <v>0</v>
      </c>
      <c r="F21" s="16">
        <f>SUM(F22)</f>
        <v>402.56</v>
      </c>
      <c r="G21" s="16">
        <f>SUM(G22)</f>
        <v>710.76</v>
      </c>
    </row>
    <row r="22" spans="1:12" ht="15.6" x14ac:dyDescent="0.3">
      <c r="A22" s="96" t="s">
        <v>15</v>
      </c>
      <c r="B22" s="96"/>
      <c r="C22" s="96"/>
      <c r="D22" s="96"/>
      <c r="E22" s="17">
        <v>0</v>
      </c>
      <c r="F22" s="17">
        <v>402.56</v>
      </c>
      <c r="G22" s="18">
        <v>710.76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3" t="s">
        <v>71</v>
      </c>
      <c r="B25" s="63"/>
      <c r="C25" s="63"/>
      <c r="D25" s="63"/>
      <c r="E25" s="63"/>
      <c r="F25" s="38">
        <f>'Бобруйская 4(2019)'!F59</f>
        <v>-41943.062946076272</v>
      </c>
      <c r="G25" s="19"/>
    </row>
    <row r="26" spans="1:12" ht="13.2" customHeight="1" x14ac:dyDescent="0.25">
      <c r="A26" s="86" t="s">
        <v>72</v>
      </c>
      <c r="B26" s="87"/>
      <c r="C26" s="87"/>
      <c r="D26" s="87"/>
      <c r="E26" s="88"/>
      <c r="F26" s="82">
        <f>SUM(F28:F32)</f>
        <v>89519.357239159464</v>
      </c>
    </row>
    <row r="27" spans="1:12" ht="67.2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5">
        <f>'[3]УК ВР декабрь нар'!W111</f>
        <v>14314.07122302688</v>
      </c>
      <c r="L28" s="39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5">
        <f>'[3]УК ВР декабрь нар'!X111</f>
        <v>3669.2434313452768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5">
        <f>'[3]УК ВР декабрь нар'!Y111</f>
        <v>0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5">
        <f>'[3]УК ВР декабрь нар'!AA111+'[3]УК ВР декабрь нар'!AB111+'[3]УК ВР декабрь нар'!AC111+'[3]УК ВР декабрь нар'!AD111+'[3]УК ВР декабрь нар'!AE111+'[3]УК ВР декабрь нар'!AF111+'[3]УК ВР декабрь нар'!AG111+'[3]УК ВР декабрь нар'!AH111+'[3]УК ВР декабрь нар'!AJ111+'[3]УК ВР декабрь нар'!AL111+'[3]УК ВР декабрь нар'!AN111+'[3]УК ВР декабрь нар'!AO111+'[3]УК ВР декабрь нар'!AP111+'[3]УК ВР декабрь нар'!AQ111+'[3]УК ВР декабрь нар'!AR111+'[3]УК ВР декабрь нар'!AT111</f>
        <v>2266</v>
      </c>
    </row>
    <row r="32" spans="1:12" ht="0.6" hidden="1" customHeight="1" x14ac:dyDescent="0.3">
      <c r="A32" s="76" t="s">
        <v>61</v>
      </c>
      <c r="B32" s="84"/>
      <c r="C32" s="84"/>
      <c r="D32" s="84"/>
      <c r="E32" s="85"/>
      <c r="F32" s="25">
        <f>'[3]УК ВР декабрь нар'!AY111</f>
        <v>69270.042584787312</v>
      </c>
    </row>
    <row r="33" spans="1:12" ht="13.2" customHeight="1" x14ac:dyDescent="0.25">
      <c r="A33" s="86" t="s">
        <v>73</v>
      </c>
      <c r="B33" s="87"/>
      <c r="C33" s="87"/>
      <c r="D33" s="87"/>
      <c r="E33" s="88"/>
      <c r="F33" s="82">
        <f>SUM(F35:F39)+90782.3</f>
        <v>210441.183674239</v>
      </c>
    </row>
    <row r="34" spans="1:12" ht="89.4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5">
        <f>'[3]УК ВР декабрь нар'!CN111+'[3]УК ВР декабрь нар'!DU111</f>
        <v>51934.297281024308</v>
      </c>
      <c r="L35" s="39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5">
        <f>'[3]УК ВР декабрь нар'!CO111+'[3]УК ВР декабрь нар'!DV111</f>
        <v>13815.237046592003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5">
        <f>'[3]УК ВР декабрь нар'!CP111+'[3]УК ВР декабрь нар'!DW111</f>
        <v>19322.109900000003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5">
        <f>'[3]УК ВР декабрь нар'!AI111+'[3]УК ВР декабрь нар'!AJ111+'[3]УК ВР декабрь нар'!AS111+'[3]УК ВР декабрь нар'!BC111+'[3]УК ВР декабрь нар'!DB111+'[3]УК ВР декабрь нар'!EK111+'[3]УК ВР декабрь нар'!AM111</f>
        <v>0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5">
        <f>'[3]УК ВР декабрь нар'!DF111+'[3]УК ВР декабрь нар'!EP111</f>
        <v>34587.239446622683</v>
      </c>
    </row>
    <row r="40" spans="1:12" ht="72.599999999999994" customHeight="1" x14ac:dyDescent="0.3">
      <c r="A40" s="65" t="s">
        <v>74</v>
      </c>
      <c r="B40" s="80"/>
      <c r="C40" s="80"/>
      <c r="D40" s="80"/>
      <c r="E40" s="81"/>
      <c r="F40" s="26">
        <f>SUM(F41:F49)</f>
        <v>182041.925266654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'[3]УК ВР декабрь нар'!FB111+'[3]УК ВР декабрь нар'!FX111</f>
        <v>103751.37154236384</v>
      </c>
      <c r="L41" s="39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5">
        <f>'[3]УК ВР декабрь нар'!FC111+'[3]УК ВР декабрь нар'!FY111</f>
        <v>28448.902686566908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5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5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5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5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5">
        <f>'[3]УК ВР декабрь нар'!FD111+'[3]УК ВР декабрь нар'!FZ111</f>
        <v>1175.1215999999999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5">
        <f>'[3]УК ВР декабрь нар'!GG111+'[3]УК ВР декабрь нар'!FL111+'[3]УК ВР декабрь нар'!BB111+'[3]УК ВР декабрь нар'!AK111</f>
        <v>14550.422399999999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5">
        <f>'[3]УК ВР декабрь нар'!FS111+'[3]УК ВР декабрь нар'!GL111</f>
        <v>34116.107037723254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customHeight="1" x14ac:dyDescent="0.3">
      <c r="A51" s="68" t="s">
        <v>75</v>
      </c>
      <c r="B51" s="69"/>
      <c r="C51" s="69"/>
      <c r="D51" s="69"/>
      <c r="E51" s="70"/>
      <c r="F51" s="26">
        <f>F26+F33+F40+F50</f>
        <v>482002.46618005249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107933.42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33285.800000000003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74647.62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589935.88618005253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690201.78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712845.87</v>
      </c>
      <c r="H58" s="28"/>
    </row>
    <row r="59" spans="1:15" ht="15.6" x14ac:dyDescent="0.3">
      <c r="A59" s="64" t="s">
        <v>28</v>
      </c>
      <c r="B59" s="64"/>
      <c r="C59" s="64"/>
      <c r="D59" s="64"/>
      <c r="E59" s="64"/>
      <c r="F59" s="26">
        <f>F25+F57-F56</f>
        <v>58322.830873871222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zoomScaleNormal="100" workbookViewId="0">
      <selection activeCell="E17" sqref="E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109" t="s">
        <v>76</v>
      </c>
      <c r="B1" s="109"/>
      <c r="C1" s="109"/>
      <c r="D1" s="109"/>
      <c r="E1" s="109"/>
      <c r="F1" s="109"/>
      <c r="G1" s="110"/>
    </row>
    <row r="2" spans="1:7" x14ac:dyDescent="0.25">
      <c r="A2" s="111" t="str">
        <f>'Бобруйская 4'!A2:G2</f>
        <v>перед собственниками дома по адресу: ул. Бобруйская, 4</v>
      </c>
      <c r="B2" s="112"/>
      <c r="C2" s="112"/>
      <c r="D2" s="112"/>
      <c r="E2" s="112"/>
      <c r="F2" s="112"/>
      <c r="G2" s="112"/>
    </row>
    <row r="3" spans="1:7" hidden="1" x14ac:dyDescent="0.25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idden="1" x14ac:dyDescent="0.25">
      <c r="A4" s="113" t="s">
        <v>2</v>
      </c>
      <c r="B4" s="114"/>
      <c r="C4" s="114"/>
      <c r="D4" s="114"/>
      <c r="E4" s="2"/>
      <c r="F4" s="3" t="s">
        <v>1</v>
      </c>
    </row>
    <row r="5" spans="1:7" hidden="1" x14ac:dyDescent="0.25">
      <c r="A5" s="113" t="s">
        <v>3</v>
      </c>
      <c r="B5" s="114"/>
      <c r="C5" s="114"/>
      <c r="D5" s="114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'Бобруйская 4'!G6</f>
        <v>в управлении с 01.06.2010г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'Бобруйская 4'!G8</f>
        <v>задолженность с нарастающим итогом с - 01.06.2010г</v>
      </c>
    </row>
    <row r="9" spans="1:7" ht="15.6" x14ac:dyDescent="0.3">
      <c r="A9" s="106" t="s">
        <v>8</v>
      </c>
      <c r="B9" s="107"/>
      <c r="C9" s="107"/>
      <c r="D9" s="108"/>
      <c r="E9" s="16">
        <f>SUM(E10:E15)</f>
        <v>-15440.73</v>
      </c>
      <c r="F9" s="16">
        <f t="shared" ref="F9:G9" si="0">SUM(F10:F15)</f>
        <v>33618.89</v>
      </c>
      <c r="G9" s="16">
        <f t="shared" si="0"/>
        <v>91680.28</v>
      </c>
    </row>
    <row r="10" spans="1:7" ht="15.6" x14ac:dyDescent="0.3">
      <c r="A10" s="92" t="s">
        <v>9</v>
      </c>
      <c r="B10" s="93"/>
      <c r="C10" s="93"/>
      <c r="D10" s="94"/>
      <c r="E10" s="17">
        <v>0</v>
      </c>
      <c r="F10" s="17">
        <v>14975.1</v>
      </c>
      <c r="G10" s="18">
        <v>37083.18</v>
      </c>
    </row>
    <row r="11" spans="1:7" ht="15.6" x14ac:dyDescent="0.3">
      <c r="A11" s="92" t="s">
        <v>10</v>
      </c>
      <c r="B11" s="93"/>
      <c r="C11" s="93"/>
      <c r="D11" s="94"/>
      <c r="E11" s="17"/>
      <c r="F11" s="17"/>
      <c r="G11" s="18"/>
    </row>
    <row r="12" spans="1:7" ht="15.6" x14ac:dyDescent="0.3">
      <c r="A12" s="92" t="s">
        <v>11</v>
      </c>
      <c r="B12" s="93"/>
      <c r="C12" s="93"/>
      <c r="D12" s="94"/>
      <c r="E12" s="17">
        <v>-5883.07</v>
      </c>
      <c r="F12" s="17">
        <v>2245.9899999999998</v>
      </c>
      <c r="G12" s="18">
        <v>11362.1</v>
      </c>
    </row>
    <row r="13" spans="1:7" ht="15.6" x14ac:dyDescent="0.3">
      <c r="A13" s="92" t="s">
        <v>12</v>
      </c>
      <c r="B13" s="93"/>
      <c r="C13" s="93"/>
      <c r="D13" s="94"/>
      <c r="E13" s="17">
        <v>-8625.16</v>
      </c>
      <c r="F13" s="17">
        <v>9387.48</v>
      </c>
      <c r="G13" s="18">
        <v>23801.11</v>
      </c>
    </row>
    <row r="14" spans="1:7" ht="15.6" x14ac:dyDescent="0.3">
      <c r="A14" s="96" t="s">
        <v>13</v>
      </c>
      <c r="B14" s="96"/>
      <c r="C14" s="96"/>
      <c r="D14" s="96"/>
      <c r="E14" s="17">
        <v>-472.82</v>
      </c>
      <c r="F14" s="17">
        <v>7707.32</v>
      </c>
      <c r="G14" s="18">
        <v>19212</v>
      </c>
    </row>
    <row r="15" spans="1:7" ht="15.6" x14ac:dyDescent="0.3">
      <c r="A15" s="92" t="s">
        <v>68</v>
      </c>
      <c r="B15" s="93"/>
      <c r="C15" s="93"/>
      <c r="D15" s="94"/>
      <c r="E15" s="17">
        <v>-459.68</v>
      </c>
      <c r="F15" s="17">
        <v>-697</v>
      </c>
      <c r="G15" s="18">
        <v>221.89</v>
      </c>
    </row>
    <row r="16" spans="1:7" ht="15.6" x14ac:dyDescent="0.3">
      <c r="A16" s="97" t="s">
        <v>41</v>
      </c>
      <c r="B16" s="98"/>
      <c r="C16" s="98"/>
      <c r="D16" s="99"/>
      <c r="E16" s="16">
        <f>SUM(E17:E20)</f>
        <v>741371.69</v>
      </c>
      <c r="F16" s="16">
        <f t="shared" ref="F16:G16" si="1">SUM(F17:F20)</f>
        <v>709211.01</v>
      </c>
      <c r="G16" s="16">
        <f t="shared" si="1"/>
        <v>150923.32</v>
      </c>
    </row>
    <row r="17" spans="1:12" ht="15.6" x14ac:dyDescent="0.3">
      <c r="A17" s="115" t="s">
        <v>43</v>
      </c>
      <c r="B17" s="116"/>
      <c r="C17" s="116"/>
      <c r="D17" s="117"/>
      <c r="E17" s="17">
        <v>695253.58</v>
      </c>
      <c r="F17" s="17">
        <v>668861.02</v>
      </c>
      <c r="G17" s="18">
        <v>144571.70000000001</v>
      </c>
    </row>
    <row r="18" spans="1:12" ht="15.6" x14ac:dyDescent="0.3">
      <c r="A18" s="96" t="s">
        <v>55</v>
      </c>
      <c r="B18" s="96"/>
      <c r="C18" s="96"/>
      <c r="D18" s="96"/>
      <c r="E18" s="17">
        <v>1993.65</v>
      </c>
      <c r="F18" s="17">
        <v>1924.75</v>
      </c>
      <c r="G18" s="18">
        <v>442.72</v>
      </c>
    </row>
    <row r="19" spans="1:12" ht="15.6" x14ac:dyDescent="0.3">
      <c r="A19" s="96" t="s">
        <v>56</v>
      </c>
      <c r="B19" s="96"/>
      <c r="C19" s="96"/>
      <c r="D19" s="96"/>
      <c r="E19" s="17"/>
      <c r="F19" s="17"/>
      <c r="G19" s="18"/>
    </row>
    <row r="20" spans="1:12" ht="15.6" x14ac:dyDescent="0.3">
      <c r="A20" s="96" t="s">
        <v>57</v>
      </c>
      <c r="B20" s="96"/>
      <c r="C20" s="96"/>
      <c r="D20" s="96"/>
      <c r="E20" s="17">
        <v>44124.46</v>
      </c>
      <c r="F20" s="17">
        <v>38425.24</v>
      </c>
      <c r="G20" s="18">
        <v>5908.9</v>
      </c>
    </row>
    <row r="21" spans="1:12" ht="15.6" x14ac:dyDescent="0.3">
      <c r="A21" s="95" t="s">
        <v>14</v>
      </c>
      <c r="B21" s="95"/>
      <c r="C21" s="95"/>
      <c r="D21" s="9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6" t="s">
        <v>15</v>
      </c>
      <c r="B22" s="96"/>
      <c r="C22" s="96"/>
      <c r="D22" s="96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3" t="s">
        <v>77</v>
      </c>
      <c r="B25" s="63"/>
      <c r="C25" s="63"/>
      <c r="D25" s="63"/>
      <c r="E25" s="63"/>
      <c r="F25" s="38">
        <f>'Бобруйская 4(2020)'!F59</f>
        <v>58322.830873871222</v>
      </c>
      <c r="G25" s="19"/>
    </row>
    <row r="26" spans="1:12" x14ac:dyDescent="0.25">
      <c r="A26" s="86" t="s">
        <v>72</v>
      </c>
      <c r="B26" s="87"/>
      <c r="C26" s="87"/>
      <c r="D26" s="87"/>
      <c r="E26" s="88"/>
      <c r="F26" s="82">
        <f>SUM(F28:F32)</f>
        <v>107069.03855315386</v>
      </c>
    </row>
    <row r="27" spans="1:12" ht="56.4" customHeight="1" x14ac:dyDescent="0.25">
      <c r="A27" s="89"/>
      <c r="B27" s="90"/>
      <c r="C27" s="90"/>
      <c r="D27" s="90"/>
      <c r="E27" s="91"/>
      <c r="F27" s="83"/>
    </row>
    <row r="28" spans="1:12" ht="15.6" hidden="1" x14ac:dyDescent="0.3">
      <c r="A28" s="71" t="s">
        <v>16</v>
      </c>
      <c r="B28" s="66"/>
      <c r="C28" s="66"/>
      <c r="D28" s="66"/>
      <c r="E28" s="67"/>
      <c r="F28" s="25">
        <f>'[4]УК ВР декабрь нар'!W111</f>
        <v>3787.7577458772703</v>
      </c>
      <c r="L28" s="39"/>
    </row>
    <row r="29" spans="1:12" ht="15.6" hidden="1" x14ac:dyDescent="0.3">
      <c r="A29" s="71" t="s">
        <v>31</v>
      </c>
      <c r="B29" s="66"/>
      <c r="C29" s="66"/>
      <c r="D29" s="66"/>
      <c r="E29" s="67"/>
      <c r="F29" s="25">
        <f>'[4]УК ВР декабрь нар'!X111</f>
        <v>907.86932162668188</v>
      </c>
    </row>
    <row r="30" spans="1:12" ht="15.6" hidden="1" x14ac:dyDescent="0.3">
      <c r="A30" s="71" t="s">
        <v>18</v>
      </c>
      <c r="B30" s="66"/>
      <c r="C30" s="66"/>
      <c r="D30" s="66"/>
      <c r="E30" s="67"/>
      <c r="F30" s="25">
        <f>'[4]УК ВР декабрь нар'!Y111+'[4]УК ВР декабрь нар'!Z111+'[4]УК ВР декабрь нар'!DX111</f>
        <v>1459.6748</v>
      </c>
    </row>
    <row r="31" spans="1:12" ht="15.6" hidden="1" x14ac:dyDescent="0.3">
      <c r="A31" s="71" t="s">
        <v>19</v>
      </c>
      <c r="B31" s="66"/>
      <c r="C31" s="66"/>
      <c r="D31" s="66"/>
      <c r="E31" s="67"/>
      <c r="F31" s="25">
        <f>'[4]УК ВР декабрь нар'!AV111+'[4]УК ВР декабрь нар'!BM111+'[4]УК ВР декабрь нар'!BN111+'[4]УК ВР декабрь нар'!BO111+'[4]УК ВР декабрь нар'!BP111+'[4]УК ВР декабрь нар'!EG111+'[4]УК ВР декабрь нар'!EH111+'[4]УК ВР декабрь нар'!EI111+'[4]УК ВР декабрь нар'!EJ111</f>
        <v>85794.880000000005</v>
      </c>
    </row>
    <row r="32" spans="1:12" ht="15.6" hidden="1" x14ac:dyDescent="0.3">
      <c r="A32" s="76" t="s">
        <v>61</v>
      </c>
      <c r="B32" s="84"/>
      <c r="C32" s="84"/>
      <c r="D32" s="84"/>
      <c r="E32" s="85"/>
      <c r="F32" s="25">
        <f>'[4]УК ВР декабрь нар'!AY111</f>
        <v>15118.856685649906</v>
      </c>
    </row>
    <row r="33" spans="1:12" x14ac:dyDescent="0.25">
      <c r="A33" s="86" t="s">
        <v>73</v>
      </c>
      <c r="B33" s="87"/>
      <c r="C33" s="87"/>
      <c r="D33" s="87"/>
      <c r="E33" s="88"/>
      <c r="F33" s="82">
        <f>SUM(F35:F39)+83417.5</f>
        <v>238704.85231192154</v>
      </c>
    </row>
    <row r="34" spans="1:12" ht="94.8" customHeight="1" x14ac:dyDescent="0.25">
      <c r="A34" s="89"/>
      <c r="B34" s="90"/>
      <c r="C34" s="90"/>
      <c r="D34" s="90"/>
      <c r="E34" s="91"/>
      <c r="F34" s="83"/>
    </row>
    <row r="35" spans="1:12" ht="15.6" hidden="1" x14ac:dyDescent="0.3">
      <c r="A35" s="79" t="s">
        <v>16</v>
      </c>
      <c r="B35" s="79"/>
      <c r="C35" s="79"/>
      <c r="D35" s="79"/>
      <c r="E35" s="79"/>
      <c r="F35" s="25">
        <f>'[4]УК ВР декабрь нар'!CN111+'[4]УК ВР декабрь нар'!DU111</f>
        <v>77433.657848122471</v>
      </c>
      <c r="L35" s="39"/>
    </row>
    <row r="36" spans="1:12" ht="15.6" hidden="1" x14ac:dyDescent="0.3">
      <c r="A36" s="79" t="s">
        <v>31</v>
      </c>
      <c r="B36" s="79"/>
      <c r="C36" s="79"/>
      <c r="D36" s="79"/>
      <c r="E36" s="79"/>
      <c r="F36" s="25">
        <f>'[4]УК ВР декабрь нар'!CO111+'[4]УК ВР декабрь нар'!DV111</f>
        <v>18970.666277680535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5">
        <f>'[4]УК ВР декабрь нар'!CP111+'[4]УК ВР декабрь нар'!DW111</f>
        <v>22286.946550000004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5">
        <f>'[4]УК ВР декабрь нар'!DB111+'[4]УК ВР декабрь нар'!DY111+'[4]УК ВР декабрь нар'!DZ111+'[4]УК ВР декабрь нар'!EA111+'[4]УК ВР декабрь нар'!EB111+'[4]УК ВР декабрь нар'!EC111+'[4]УК ВР декабрь нар'!ED111+'[4]УК ВР декабрь нар'!EE111+'[4]УК ВР декабрь нар'!EF111</f>
        <v>0</v>
      </c>
    </row>
    <row r="39" spans="1:12" ht="51" hidden="1" customHeight="1" x14ac:dyDescent="0.3">
      <c r="A39" s="76" t="s">
        <v>63</v>
      </c>
      <c r="B39" s="77"/>
      <c r="C39" s="77"/>
      <c r="D39" s="77"/>
      <c r="E39" s="78"/>
      <c r="F39" s="25">
        <f>'[4]УК ВР декабрь нар'!DG111+'[4]УК ВР декабрь нар'!EP111</f>
        <v>36596.081636118513</v>
      </c>
    </row>
    <row r="40" spans="1:12" ht="72" customHeight="1" x14ac:dyDescent="0.3">
      <c r="A40" s="65" t="s">
        <v>74</v>
      </c>
      <c r="B40" s="80"/>
      <c r="C40" s="80"/>
      <c r="D40" s="80"/>
      <c r="E40" s="81"/>
      <c r="F40" s="26">
        <f>SUM(F41:F49)</f>
        <v>232719.42554999999</v>
      </c>
    </row>
    <row r="41" spans="1:12" ht="15.6" hidden="1" x14ac:dyDescent="0.3">
      <c r="A41" s="72" t="s">
        <v>20</v>
      </c>
      <c r="B41" s="73"/>
      <c r="C41" s="73"/>
      <c r="D41" s="73"/>
      <c r="E41" s="74"/>
      <c r="F41" s="25">
        <f>'[4]УК ВР декабрь нар'!$EU111+'[4]УК ВР декабрь нар'!FV111+'[4]УК ВР декабрь нар'!EY111</f>
        <v>223626.38999999998</v>
      </c>
      <c r="L41" s="39"/>
    </row>
    <row r="42" spans="1:12" ht="15.6" hidden="1" x14ac:dyDescent="0.3">
      <c r="A42" s="71" t="s">
        <v>31</v>
      </c>
      <c r="B42" s="66"/>
      <c r="C42" s="66"/>
      <c r="D42" s="66"/>
      <c r="E42" s="66"/>
      <c r="F42" s="25"/>
    </row>
    <row r="43" spans="1:12" ht="15.6" hidden="1" x14ac:dyDescent="0.3">
      <c r="A43" s="79" t="s">
        <v>21</v>
      </c>
      <c r="B43" s="79"/>
      <c r="C43" s="79"/>
      <c r="D43" s="79"/>
      <c r="E43" s="71"/>
      <c r="F43" s="25"/>
    </row>
    <row r="44" spans="1:12" ht="15.6" hidden="1" x14ac:dyDescent="0.3">
      <c r="A44" s="71" t="s">
        <v>17</v>
      </c>
      <c r="B44" s="66"/>
      <c r="C44" s="66"/>
      <c r="D44" s="66"/>
      <c r="E44" s="66"/>
      <c r="F44" s="25"/>
    </row>
    <row r="45" spans="1:12" ht="15.6" hidden="1" x14ac:dyDescent="0.3">
      <c r="A45" s="79" t="s">
        <v>22</v>
      </c>
      <c r="B45" s="79"/>
      <c r="C45" s="79"/>
      <c r="D45" s="79"/>
      <c r="E45" s="71"/>
      <c r="F45" s="25"/>
    </row>
    <row r="46" spans="1:12" ht="15.6" hidden="1" x14ac:dyDescent="0.3">
      <c r="A46" s="71" t="s">
        <v>17</v>
      </c>
      <c r="B46" s="66"/>
      <c r="C46" s="66"/>
      <c r="D46" s="66"/>
      <c r="E46" s="66"/>
      <c r="F46" s="25"/>
    </row>
    <row r="47" spans="1:12" ht="15.6" hidden="1" x14ac:dyDescent="0.3">
      <c r="A47" s="79" t="s">
        <v>18</v>
      </c>
      <c r="B47" s="79"/>
      <c r="C47" s="79"/>
      <c r="D47" s="79"/>
      <c r="E47" s="71"/>
      <c r="F47" s="25">
        <f>'[4]УК ВР декабрь нар'!EW111+'[4]УК ВР декабрь нар'!FA111+'[4]УК ВР декабрь нар'!FZ111</f>
        <v>2186.8561500000001</v>
      </c>
    </row>
    <row r="48" spans="1:12" ht="15.6" hidden="1" x14ac:dyDescent="0.3">
      <c r="A48" s="71" t="s">
        <v>19</v>
      </c>
      <c r="B48" s="66"/>
      <c r="C48" s="66"/>
      <c r="D48" s="66"/>
      <c r="E48" s="66"/>
      <c r="F48" s="25">
        <f>'[4]УК ВР декабрь нар'!FL111+'[4]УК ВР декабрь нар'!GG111</f>
        <v>6906.1794</v>
      </c>
    </row>
    <row r="49" spans="1:15" ht="15.6" hidden="1" x14ac:dyDescent="0.3">
      <c r="A49" s="76" t="s">
        <v>64</v>
      </c>
      <c r="B49" s="77"/>
      <c r="C49" s="77"/>
      <c r="D49" s="77"/>
      <c r="E49" s="78"/>
      <c r="F49" s="25">
        <f>'[4]УК ВР декабрь нар'!FS111+'[4]УК ВР декабрь нар'!GL111</f>
        <v>0</v>
      </c>
    </row>
    <row r="50" spans="1:15" ht="15.6" hidden="1" customHeight="1" x14ac:dyDescent="0.3">
      <c r="A50" s="65" t="s">
        <v>37</v>
      </c>
      <c r="B50" s="66"/>
      <c r="C50" s="66"/>
      <c r="D50" s="66"/>
      <c r="E50" s="67"/>
      <c r="F50" s="32"/>
    </row>
    <row r="51" spans="1:15" ht="15.6" x14ac:dyDescent="0.3">
      <c r="A51" s="68" t="s">
        <v>75</v>
      </c>
      <c r="B51" s="69"/>
      <c r="C51" s="69"/>
      <c r="D51" s="69"/>
      <c r="E51" s="70"/>
      <c r="F51" s="26">
        <f>F26+F33+F40+F50</f>
        <v>578493.31641507545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98985.93</v>
      </c>
    </row>
    <row r="53" spans="1:15" ht="15.6" x14ac:dyDescent="0.3">
      <c r="A53" s="71" t="s">
        <v>23</v>
      </c>
      <c r="B53" s="66"/>
      <c r="C53" s="66"/>
      <c r="D53" s="66"/>
      <c r="E53" s="66"/>
      <c r="F53" s="25">
        <v>19571.59</v>
      </c>
    </row>
    <row r="54" spans="1:15" ht="15.6" x14ac:dyDescent="0.3">
      <c r="A54" s="71" t="s">
        <v>24</v>
      </c>
      <c r="B54" s="66"/>
      <c r="C54" s="66"/>
      <c r="D54" s="66"/>
      <c r="E54" s="66"/>
      <c r="F54" s="25">
        <v>79414.34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6">
        <f>F51+F52</f>
        <v>677479.24641507538</v>
      </c>
      <c r="N56" s="19"/>
      <c r="O56" s="19"/>
    </row>
    <row r="57" spans="1:15" ht="15.6" x14ac:dyDescent="0.3">
      <c r="A57" s="63" t="s">
        <v>26</v>
      </c>
      <c r="B57" s="63"/>
      <c r="C57" s="63"/>
      <c r="D57" s="63"/>
      <c r="E57" s="63"/>
      <c r="F57" s="27">
        <f>E17</f>
        <v>695253.58</v>
      </c>
    </row>
    <row r="58" spans="1:15" ht="15.6" x14ac:dyDescent="0.3">
      <c r="A58" s="63" t="s">
        <v>27</v>
      </c>
      <c r="B58" s="63"/>
      <c r="C58" s="63"/>
      <c r="D58" s="63"/>
      <c r="E58" s="63"/>
      <c r="F58" s="26">
        <f>F17</f>
        <v>668861.02</v>
      </c>
      <c r="H58" s="28"/>
    </row>
    <row r="59" spans="1:15" ht="15.6" x14ac:dyDescent="0.3">
      <c r="A59" s="64" t="s">
        <v>28</v>
      </c>
      <c r="B59" s="64"/>
      <c r="C59" s="64"/>
      <c r="D59" s="64"/>
      <c r="E59" s="64"/>
      <c r="F59" s="26">
        <f>F25+F57-F56</f>
        <v>76097.1644587958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4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78</v>
      </c>
      <c r="B1" s="136"/>
      <c r="C1" s="136"/>
      <c r="D1" s="136"/>
      <c r="E1" s="136"/>
      <c r="F1" s="136"/>
      <c r="G1" s="112"/>
      <c r="I1" s="43"/>
    </row>
    <row r="2" spans="1:9" ht="22.5" customHeight="1" x14ac:dyDescent="0.25">
      <c r="A2" s="136" t="str">
        <f>'Бобруйская 4(2021)'!A2:G2</f>
        <v>перед собственниками дома по адресу: ул. Бобруйская, 4</v>
      </c>
      <c r="B2" s="112"/>
      <c r="C2" s="112"/>
      <c r="D2" s="112"/>
      <c r="E2" s="112"/>
      <c r="F2" s="112"/>
      <c r="G2" s="112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-12191.57</v>
      </c>
      <c r="F10" s="55">
        <f>SUM(F11:F16)</f>
        <v>31775.56</v>
      </c>
      <c r="G10" s="55">
        <f>SUM(G11:G16)</f>
        <v>23323.58</v>
      </c>
    </row>
    <row r="11" spans="1:9" ht="15.6" x14ac:dyDescent="0.3">
      <c r="A11" s="119" t="s">
        <v>9</v>
      </c>
      <c r="B11" s="120"/>
      <c r="C11" s="120"/>
      <c r="D11" s="121"/>
      <c r="E11" s="18">
        <v>0</v>
      </c>
      <c r="F11" s="18">
        <v>14418.77</v>
      </c>
      <c r="G11" s="18">
        <v>10175.76</v>
      </c>
    </row>
    <row r="12" spans="1:9" ht="15.6" x14ac:dyDescent="0.3">
      <c r="A12" s="119" t="s">
        <v>10</v>
      </c>
      <c r="B12" s="120"/>
      <c r="C12" s="120"/>
      <c r="D12" s="121"/>
      <c r="E12" s="18"/>
      <c r="F12" s="18"/>
      <c r="G12" s="18"/>
    </row>
    <row r="13" spans="1:9" ht="15.6" x14ac:dyDescent="0.3">
      <c r="A13" s="119" t="s">
        <v>11</v>
      </c>
      <c r="B13" s="120"/>
      <c r="C13" s="120"/>
      <c r="D13" s="121"/>
      <c r="E13" s="18">
        <v>-1381.37</v>
      </c>
      <c r="F13" s="18">
        <v>4702.8999999999996</v>
      </c>
      <c r="G13" s="18">
        <v>3707.69</v>
      </c>
    </row>
    <row r="14" spans="1:9" ht="15.6" x14ac:dyDescent="0.3">
      <c r="A14" s="119" t="s">
        <v>12</v>
      </c>
      <c r="B14" s="120"/>
      <c r="C14" s="120"/>
      <c r="D14" s="121"/>
      <c r="E14" s="18">
        <v>-3366.33</v>
      </c>
      <c r="F14" s="18">
        <v>10769.4</v>
      </c>
      <c r="G14" s="18">
        <v>6516.75</v>
      </c>
    </row>
    <row r="15" spans="1:9" ht="15.6" x14ac:dyDescent="0.3">
      <c r="A15" s="123" t="s">
        <v>13</v>
      </c>
      <c r="B15" s="123"/>
      <c r="C15" s="123"/>
      <c r="D15" s="123"/>
      <c r="E15" s="18">
        <v>-7443.87</v>
      </c>
      <c r="F15" s="18">
        <v>1884.49</v>
      </c>
      <c r="G15" s="18">
        <v>2701.49</v>
      </c>
    </row>
    <row r="16" spans="1:9" ht="15.6" x14ac:dyDescent="0.3">
      <c r="A16" s="119" t="s">
        <v>80</v>
      </c>
      <c r="B16" s="120"/>
      <c r="C16" s="120"/>
      <c r="D16" s="121"/>
      <c r="E16" s="18">
        <v>0</v>
      </c>
      <c r="F16" s="18">
        <v>0</v>
      </c>
      <c r="G16" s="18">
        <v>221.89</v>
      </c>
    </row>
    <row r="17" spans="1:10" ht="63.75" customHeight="1" x14ac:dyDescent="0.3">
      <c r="A17" s="130" t="s">
        <v>81</v>
      </c>
      <c r="B17" s="131"/>
      <c r="C17" s="131"/>
      <c r="D17" s="132"/>
      <c r="E17" s="18">
        <v>853519</v>
      </c>
      <c r="F17" s="18">
        <v>858749.66</v>
      </c>
      <c r="G17" s="18">
        <v>121038.07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85</v>
      </c>
      <c r="B21" s="125"/>
      <c r="C21" s="125"/>
      <c r="D21" s="126"/>
      <c r="E21" s="56">
        <f>SUM(E22:E25)</f>
        <v>590817.56000000006</v>
      </c>
      <c r="F21" s="56">
        <f t="shared" ref="F21:G21" si="0">SUM(F22:F25)</f>
        <v>496138.27</v>
      </c>
      <c r="G21" s="56">
        <f t="shared" si="0"/>
        <v>100055.01999999999</v>
      </c>
    </row>
    <row r="22" spans="1:10" ht="15.6" x14ac:dyDescent="0.3">
      <c r="A22" s="119" t="s">
        <v>55</v>
      </c>
      <c r="B22" s="120"/>
      <c r="C22" s="120"/>
      <c r="D22" s="121"/>
      <c r="E22" s="18">
        <v>2035.88</v>
      </c>
      <c r="F22" s="18">
        <v>2051.4</v>
      </c>
      <c r="G22" s="18">
        <v>381.48</v>
      </c>
    </row>
    <row r="23" spans="1:10" ht="15.6" x14ac:dyDescent="0.3">
      <c r="A23" s="119" t="s">
        <v>56</v>
      </c>
      <c r="B23" s="120"/>
      <c r="C23" s="120"/>
      <c r="D23" s="121"/>
      <c r="E23" s="18"/>
      <c r="F23" s="18"/>
      <c r="G23" s="18"/>
    </row>
    <row r="24" spans="1:10" ht="15.6" x14ac:dyDescent="0.3">
      <c r="A24" s="119" t="s">
        <v>57</v>
      </c>
      <c r="B24" s="120"/>
      <c r="C24" s="120"/>
      <c r="D24" s="121"/>
      <c r="E24" s="18">
        <v>588325.88</v>
      </c>
      <c r="F24" s="18">
        <v>494074.58</v>
      </c>
      <c r="G24" s="18">
        <v>99230.03</v>
      </c>
    </row>
    <row r="25" spans="1:10" ht="15.6" x14ac:dyDescent="0.3">
      <c r="A25" s="119" t="s">
        <v>86</v>
      </c>
      <c r="B25" s="120"/>
      <c r="C25" s="120"/>
      <c r="D25" s="121"/>
      <c r="E25" s="18">
        <v>455.8</v>
      </c>
      <c r="F25" s="18">
        <v>12.29</v>
      </c>
      <c r="G25" s="18">
        <v>443.51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3" t="s">
        <v>87</v>
      </c>
      <c r="B30" s="63"/>
      <c r="C30" s="63"/>
      <c r="D30" s="63"/>
      <c r="E30" s="63"/>
      <c r="F30" s="38">
        <f>'Бобруйская 4(2021)'!F59</f>
        <v>76097.1644587958</v>
      </c>
      <c r="G30" s="58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40233.156722031643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5">
        <f>'[6]УК ВР декабрь нар'!W111+'[6]УК ВР декабрь нар'!EX111</f>
        <v>15135.49823509313</v>
      </c>
      <c r="G33" s="1"/>
      <c r="H33" s="1"/>
      <c r="L33" s="39"/>
    </row>
    <row r="34" spans="1:12" ht="15.6" hidden="1" x14ac:dyDescent="0.3">
      <c r="A34" s="71" t="s">
        <v>31</v>
      </c>
      <c r="B34" s="66"/>
      <c r="C34" s="66"/>
      <c r="D34" s="66"/>
      <c r="E34" s="67"/>
      <c r="F34" s="25">
        <f>'[6]УК ВР декабрь нар'!X111+'[6]УК ВР декабрь нар'!EY111</f>
        <v>3672.916902329946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5">
        <f>'[6]УК ВР декабрь нар'!Y111+'[6]УК ВР декабрь нар'!EZ111+'[6]УК ВР декабрь нар'!FB111+'[6]УК ВР декабрь нар'!AW111</f>
        <v>5401.32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5">
        <f>'[6]УК ВР декабрь нар'!AV111+'[6]УК ВР декабрь нар'!FQ111</f>
        <v>2.9928204041486218E-8</v>
      </c>
      <c r="G36" s="1"/>
      <c r="H36" s="1"/>
    </row>
    <row r="37" spans="1:12" ht="15.6" hidden="1" x14ac:dyDescent="0.3">
      <c r="A37" s="76" t="s">
        <v>61</v>
      </c>
      <c r="B37" s="84"/>
      <c r="C37" s="84"/>
      <c r="D37" s="84"/>
      <c r="E37" s="85"/>
      <c r="F37" s="25">
        <f>'[6]УК ВР декабрь нар'!AY111+'[6]УК ВР декабрь нар'!FR111</f>
        <v>16023.42158457864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SUM(F40:F44)+89818</f>
        <v>304167.33267246489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79" t="s">
        <v>16</v>
      </c>
      <c r="B40" s="79"/>
      <c r="C40" s="79"/>
      <c r="D40" s="79"/>
      <c r="E40" s="79"/>
      <c r="F40" s="25">
        <f>'[6]УК ВР декабрь нар'!CQ111+'[6]УК ВР декабрь нар'!DX111</f>
        <v>89315.246542598674</v>
      </c>
      <c r="G40" s="1"/>
      <c r="H40" s="1"/>
      <c r="L40" s="39"/>
    </row>
    <row r="41" spans="1:12" ht="15.6" hidden="1" x14ac:dyDescent="0.3">
      <c r="A41" s="79" t="s">
        <v>31</v>
      </c>
      <c r="B41" s="79"/>
      <c r="C41" s="79"/>
      <c r="D41" s="79"/>
      <c r="E41" s="79"/>
      <c r="F41" s="25">
        <f>'[6]УК ВР декабрь нар'!CR111+'[6]УК ВР декабрь нар'!DY111</f>
        <v>20996.619866925721</v>
      </c>
      <c r="G41" s="1"/>
      <c r="H41" s="1"/>
    </row>
    <row r="42" spans="1:12" ht="15.6" hidden="1" x14ac:dyDescent="0.3">
      <c r="A42" s="79" t="s">
        <v>18</v>
      </c>
      <c r="B42" s="79"/>
      <c r="C42" s="79"/>
      <c r="D42" s="79"/>
      <c r="E42" s="79"/>
      <c r="F42" s="25">
        <f>'[6]УК ВР декабрь нар'!DZ111+'[6]УК ВР декабрь нар'!EA111+'[6]УК ВР декабрь нар'!CS111</f>
        <v>54693.605150458337</v>
      </c>
      <c r="G42" s="1"/>
      <c r="H42" s="1"/>
    </row>
    <row r="43" spans="1:12" ht="15.6" hidden="1" x14ac:dyDescent="0.3">
      <c r="A43" s="79" t="s">
        <v>19</v>
      </c>
      <c r="B43" s="79"/>
      <c r="C43" s="79"/>
      <c r="D43" s="79"/>
      <c r="E43" s="79"/>
      <c r="F43" s="25">
        <f>'[6]УК ВР декабрь нар'!DE111+'[6]УК ВР декабрь нар'!ET111</f>
        <v>5828.9999999999991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5">
        <f>'[6]УК ВР декабрь нар'!DI111+'[6]УК ВР декабрь нар'!EU111</f>
        <v>43514.861112482176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6">
        <f>SUM(F46:F54)</f>
        <v>231189.07530000003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'[6]УК ВР декабрь нар'!GH111</f>
        <v>223626.39</v>
      </c>
      <c r="G46" s="1"/>
      <c r="H46" s="1"/>
      <c r="L46" s="39"/>
    </row>
    <row r="47" spans="1:12" ht="15.6" hidden="1" x14ac:dyDescent="0.3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5">
        <f>'[6]УК ВР декабрь нар'!GK111+'[6]УК ВР декабрь нар'!GL111+'[6]УК ВР декабрь нар'!GN111+'[6]УК ВР декабрь нар'!GO111+'[6]УК ВР декабрь нар'!GP111+'[6]УК ВР декабрь нар'!GQ111+'[6]УК ВР декабрь нар'!GR111+'[6]УК ВР декабрь нар'!GS111+'[6]УК ВР декабрь нар'!GT111+'[6]УК ВР декабрь нар'!GU111+'[6]УК ВР декабрь нар'!GV111</f>
        <v>7562.6852999999983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6">
        <f>F31+F38+F45+F55</f>
        <v>575589.56469449657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118162.69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5">
        <v>40002.17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5">
        <v>78160.52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6">
        <f>F56+F57</f>
        <v>693752.25469449651</v>
      </c>
      <c r="G61" s="1"/>
      <c r="H61" s="1"/>
      <c r="N61" s="19"/>
      <c r="O61" s="19"/>
    </row>
    <row r="62" spans="1:15" ht="15.6" x14ac:dyDescent="0.3">
      <c r="A62" s="63" t="s">
        <v>26</v>
      </c>
      <c r="B62" s="63"/>
      <c r="C62" s="63"/>
      <c r="D62" s="63"/>
      <c r="E62" s="63"/>
      <c r="F62" s="27">
        <f>E17</f>
        <v>853519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6">
        <f>F17</f>
        <v>858749.66</v>
      </c>
      <c r="G63" s="1"/>
      <c r="H63" s="28"/>
    </row>
    <row r="64" spans="1:15" ht="15.6" x14ac:dyDescent="0.3">
      <c r="A64" s="64" t="s">
        <v>88</v>
      </c>
      <c r="B64" s="64"/>
      <c r="C64" s="64"/>
      <c r="D64" s="64"/>
      <c r="E64" s="64"/>
      <c r="F64" s="26">
        <f>F30+F62-F61</f>
        <v>235863.90976429929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114825.83976429928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90</v>
      </c>
      <c r="B1" s="136"/>
      <c r="C1" s="136"/>
      <c r="D1" s="136"/>
      <c r="E1" s="136"/>
      <c r="F1" s="136"/>
      <c r="G1" s="112"/>
      <c r="I1" s="43"/>
    </row>
    <row r="2" spans="1:9" ht="22.5" customHeight="1" x14ac:dyDescent="0.25">
      <c r="A2" s="136" t="str">
        <f>'Бобруйская 4(2022)'!A2:G2</f>
        <v>перед собственниками дома по адресу: ул. Бобруйская, 4</v>
      </c>
      <c r="B2" s="112"/>
      <c r="C2" s="112"/>
      <c r="D2" s="112"/>
      <c r="E2" s="112"/>
      <c r="F2" s="112"/>
      <c r="G2" s="112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-14.48</v>
      </c>
      <c r="F10" s="55">
        <f>SUM(F11:F16)</f>
        <v>-13.66</v>
      </c>
      <c r="G10" s="55">
        <f>SUM(G11:G16)</f>
        <v>23322.760000000002</v>
      </c>
    </row>
    <row r="11" spans="1:9" ht="15.6" x14ac:dyDescent="0.3">
      <c r="A11" s="119" t="s">
        <v>9</v>
      </c>
      <c r="B11" s="120"/>
      <c r="C11" s="120"/>
      <c r="D11" s="121"/>
      <c r="E11" s="18">
        <v>0</v>
      </c>
      <c r="F11" s="18">
        <v>0</v>
      </c>
      <c r="G11" s="18">
        <v>10175.76</v>
      </c>
    </row>
    <row r="12" spans="1:9" ht="15.6" x14ac:dyDescent="0.3">
      <c r="A12" s="119" t="s">
        <v>10</v>
      </c>
      <c r="B12" s="120"/>
      <c r="C12" s="120"/>
      <c r="D12" s="121"/>
      <c r="E12" s="18"/>
      <c r="F12" s="18"/>
      <c r="G12" s="18"/>
    </row>
    <row r="13" spans="1:9" ht="15.6" x14ac:dyDescent="0.3">
      <c r="A13" s="119" t="s">
        <v>11</v>
      </c>
      <c r="B13" s="120"/>
      <c r="C13" s="120"/>
      <c r="D13" s="121"/>
      <c r="E13" s="18">
        <v>0</v>
      </c>
      <c r="F13" s="18">
        <v>0.25</v>
      </c>
      <c r="G13" s="18">
        <v>3707.44</v>
      </c>
    </row>
    <row r="14" spans="1:9" ht="15.6" x14ac:dyDescent="0.3">
      <c r="A14" s="119" t="s">
        <v>12</v>
      </c>
      <c r="B14" s="120"/>
      <c r="C14" s="120"/>
      <c r="D14" s="121"/>
      <c r="E14" s="18">
        <v>0</v>
      </c>
      <c r="F14" s="18">
        <v>0.56999999999999995</v>
      </c>
      <c r="G14" s="18">
        <v>6516.18</v>
      </c>
    </row>
    <row r="15" spans="1:9" ht="15.6" x14ac:dyDescent="0.3">
      <c r="A15" s="123" t="s">
        <v>91</v>
      </c>
      <c r="B15" s="123"/>
      <c r="C15" s="123"/>
      <c r="D15" s="123"/>
      <c r="E15" s="18">
        <v>-14.48</v>
      </c>
      <c r="F15" s="18">
        <v>-14.48</v>
      </c>
      <c r="G15" s="18">
        <v>2701.49</v>
      </c>
    </row>
    <row r="16" spans="1:9" ht="15.6" x14ac:dyDescent="0.3">
      <c r="A16" s="119" t="s">
        <v>80</v>
      </c>
      <c r="B16" s="120"/>
      <c r="C16" s="120"/>
      <c r="D16" s="121"/>
      <c r="E16" s="18">
        <v>0</v>
      </c>
      <c r="F16" s="18">
        <v>0</v>
      </c>
      <c r="G16" s="18">
        <v>221.89</v>
      </c>
    </row>
    <row r="17" spans="1:10" ht="63.75" customHeight="1" x14ac:dyDescent="0.3">
      <c r="A17" s="130" t="s">
        <v>81</v>
      </c>
      <c r="B17" s="131"/>
      <c r="C17" s="131"/>
      <c r="D17" s="132"/>
      <c r="E17" s="18">
        <v>940462.53</v>
      </c>
      <c r="F17" s="18">
        <v>871819.36</v>
      </c>
      <c r="G17" s="18">
        <v>189634.9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85</v>
      </c>
      <c r="B21" s="125"/>
      <c r="C21" s="125"/>
      <c r="D21" s="126"/>
      <c r="E21" s="56">
        <f>SUM(E22:E25)</f>
        <v>298901.61</v>
      </c>
      <c r="F21" s="56">
        <f>SUM(F22:F25)</f>
        <v>341430.19000000006</v>
      </c>
      <c r="G21" s="56">
        <f>SUM(G22:G25)</f>
        <v>57526.44</v>
      </c>
    </row>
    <row r="22" spans="1:10" ht="15.6" x14ac:dyDescent="0.3">
      <c r="A22" s="119" t="s">
        <v>92</v>
      </c>
      <c r="B22" s="120"/>
      <c r="C22" s="120"/>
      <c r="D22" s="121"/>
      <c r="E22" s="18">
        <v>39942.559999999998</v>
      </c>
      <c r="F22" s="18">
        <v>36042.71</v>
      </c>
      <c r="G22" s="18">
        <v>4281.33</v>
      </c>
    </row>
    <row r="23" spans="1:10" ht="15.6" x14ac:dyDescent="0.3">
      <c r="A23" s="119" t="s">
        <v>93</v>
      </c>
      <c r="B23" s="120"/>
      <c r="C23" s="120"/>
      <c r="D23" s="121"/>
      <c r="E23" s="18"/>
      <c r="F23" s="18"/>
      <c r="G23" s="18"/>
    </row>
    <row r="24" spans="1:10" ht="15.6" x14ac:dyDescent="0.3">
      <c r="A24" s="119" t="s">
        <v>57</v>
      </c>
      <c r="B24" s="120"/>
      <c r="C24" s="120"/>
      <c r="D24" s="121"/>
      <c r="E24" s="18">
        <v>247519.4</v>
      </c>
      <c r="F24" s="18">
        <v>294855.71000000002</v>
      </c>
      <c r="G24" s="18">
        <v>51893.72</v>
      </c>
    </row>
    <row r="25" spans="1:10" ht="15.6" x14ac:dyDescent="0.3">
      <c r="A25" s="119" t="s">
        <v>86</v>
      </c>
      <c r="B25" s="120"/>
      <c r="C25" s="120"/>
      <c r="D25" s="121"/>
      <c r="E25" s="18">
        <v>11439.65</v>
      </c>
      <c r="F25" s="18">
        <v>10531.77</v>
      </c>
      <c r="G25" s="18">
        <v>1351.39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3" t="s">
        <v>94</v>
      </c>
      <c r="B30" s="63"/>
      <c r="C30" s="63"/>
      <c r="D30" s="63"/>
      <c r="E30" s="63"/>
      <c r="F30" s="38">
        <f>'Бобруйская 4(2022)'!F64</f>
        <v>235863.90976429929</v>
      </c>
      <c r="G30" s="58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1582473.6825067173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5">
        <f>'[7]УК ВР декабрь нар'!W111+'[7]УК ВР декабрь нар'!FE111</f>
        <v>10635.560966565568</v>
      </c>
      <c r="G33" s="1"/>
      <c r="H33" s="1"/>
      <c r="L33" s="62"/>
    </row>
    <row r="34" spans="1:12" ht="15.6" hidden="1" x14ac:dyDescent="0.3">
      <c r="A34" s="71" t="s">
        <v>31</v>
      </c>
      <c r="B34" s="66"/>
      <c r="C34" s="66"/>
      <c r="D34" s="66"/>
      <c r="E34" s="67"/>
      <c r="F34" s="25">
        <f>'[7]УК ВР декабрь нар'!FF111+'[7]УК ВР декабрь нар'!X111</f>
        <v>2540.6585089540868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5">
        <f>'[7]УК ВР декабрь нар'!Y111+'[7]УК ВР декабрь нар'!FH111+'[7]УК ВР декабрь нар'!AW111</f>
        <v>2088.3353000000002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5">
        <f>'[7]УК ВР декабрь нар'!AV111+'[7]УК ВР декабрь нар'!FX111</f>
        <v>1556845.0000000184</v>
      </c>
      <c r="G36" s="1"/>
      <c r="H36" s="1"/>
    </row>
    <row r="37" spans="1:12" ht="26.4" hidden="1" customHeight="1" x14ac:dyDescent="0.3">
      <c r="A37" s="76" t="s">
        <v>61</v>
      </c>
      <c r="B37" s="84"/>
      <c r="C37" s="84"/>
      <c r="D37" s="84"/>
      <c r="E37" s="85"/>
      <c r="F37" s="25">
        <f>'[7]УК ВР декабрь нар'!FY111+'[7]УК ВР декабрь нар'!AX111</f>
        <v>10364.127731179036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SUM(F40:F44)+60351.6</f>
        <v>311560.83597860561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79" t="s">
        <v>95</v>
      </c>
      <c r="B40" s="79"/>
      <c r="C40" s="79"/>
      <c r="D40" s="79"/>
      <c r="E40" s="79"/>
      <c r="F40" s="25">
        <f>'[7]УК ВР март нар'!CQ111+'[7]УК ВР декабрь нар'!CT111+'[7]УК ВР декабрь нар'!ED111+'[7]УК ВР декабрь нар'!EE111</f>
        <v>202787.86058065205</v>
      </c>
      <c r="G40" s="1"/>
      <c r="H40" s="1"/>
      <c r="L40" s="39"/>
    </row>
    <row r="41" spans="1:12" ht="15.6" hidden="1" x14ac:dyDescent="0.3">
      <c r="A41" s="79" t="s">
        <v>31</v>
      </c>
      <c r="B41" s="79"/>
      <c r="C41" s="79"/>
      <c r="D41" s="79"/>
      <c r="E41" s="79"/>
      <c r="F41" s="25">
        <f>'[7]УК ВР март нар'!CR111+'[7]УК ВР декабрь нар'!EF111</f>
        <v>5482.4572070633603</v>
      </c>
      <c r="G41" s="1"/>
      <c r="H41" s="1"/>
    </row>
    <row r="42" spans="1:12" ht="15.6" hidden="1" x14ac:dyDescent="0.3">
      <c r="A42" s="79" t="s">
        <v>18</v>
      </c>
      <c r="B42" s="79"/>
      <c r="C42" s="79"/>
      <c r="D42" s="79"/>
      <c r="E42" s="79"/>
      <c r="F42" s="25">
        <f>'[7]УК ВР март нар'!CS111+'[7]УК ВР декабрь нар'!EG111+'[7]УК ВР декабрь нар'!EH111</f>
        <v>32133.996564986483</v>
      </c>
      <c r="G42" s="1"/>
      <c r="H42" s="1"/>
    </row>
    <row r="43" spans="1:12" ht="15.6" hidden="1" x14ac:dyDescent="0.3">
      <c r="A43" s="79" t="s">
        <v>19</v>
      </c>
      <c r="B43" s="79"/>
      <c r="C43" s="79"/>
      <c r="D43" s="79"/>
      <c r="E43" s="79"/>
      <c r="F43" s="25">
        <f>'[7]УК ВР декабрь нар'!FA111</f>
        <v>0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5">
        <f>'[7]УК ВР март нар'!DI111+'[7]УК ВР декабрь нар'!FB111</f>
        <v>10804.921625903746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6">
        <f>SUM(F46:F54)</f>
        <v>215659.00189999994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'[7]УК ВР декабрь нар'!GO111+'[7]УК ВР декабрь нар'!GP111</f>
        <v>210537.13999999996</v>
      </c>
      <c r="G46" s="1"/>
      <c r="H46" s="1"/>
      <c r="L46" s="39"/>
    </row>
    <row r="47" spans="1:12" ht="15.6" hidden="1" x14ac:dyDescent="0.3">
      <c r="A47" s="71" t="s">
        <v>31</v>
      </c>
      <c r="B47" s="66"/>
      <c r="C47" s="66"/>
      <c r="D47" s="66"/>
      <c r="E47" s="66"/>
      <c r="F47" s="25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5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5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5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5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5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5">
        <f>'[7]УК ВР декабрь нар'!GR111+'[7]УК ВР декабрь нар'!GS111+'[7]УК ВР декабрь нар'!GT111+'[7]УК ВР декабрь нар'!GU111+'[7]УК ВР декабрь нар'!GV111+'[7]УК ВР декабрь нар'!GW111+'[7]УК ВР декабрь нар'!GX111+'[7]УК ВР декабрь нар'!GY111+'[7]УК ВР декабрь нар'!GZ111</f>
        <v>5121.861899999999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5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2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6">
        <f>F31+F38+F45+F55</f>
        <v>2109693.5203853226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107634.31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5">
        <v>33990.06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5">
        <v>73644.25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6">
        <f>F56+F57</f>
        <v>2217327.8303853227</v>
      </c>
      <c r="G61" s="1"/>
      <c r="H61" s="1"/>
      <c r="N61" s="19"/>
      <c r="O61" s="19"/>
    </row>
    <row r="62" spans="1:15" ht="15.6" x14ac:dyDescent="0.3">
      <c r="A62" s="63" t="s">
        <v>26</v>
      </c>
      <c r="B62" s="63"/>
      <c r="C62" s="63"/>
      <c r="D62" s="63"/>
      <c r="E62" s="63"/>
      <c r="F62" s="27">
        <f>E17</f>
        <v>940462.53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6">
        <f>F17</f>
        <v>871819.36</v>
      </c>
      <c r="G63" s="1"/>
      <c r="H63" s="28"/>
    </row>
    <row r="64" spans="1:15" ht="15.6" x14ac:dyDescent="0.3">
      <c r="A64" s="64" t="s">
        <v>88</v>
      </c>
      <c r="B64" s="64"/>
      <c r="C64" s="64"/>
      <c r="D64" s="64"/>
      <c r="E64" s="64"/>
      <c r="F64" s="26">
        <f>F30+F62-F61</f>
        <v>-1041001.3906210233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-1230636.2906210232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Бобруйская 4</vt:lpstr>
      <vt:lpstr>Бобруйская 4(2019)</vt:lpstr>
      <vt:lpstr>Бобруйская 4(2020)</vt:lpstr>
      <vt:lpstr>Бобруйская 4(2021)</vt:lpstr>
      <vt:lpstr>Бобруйская 4(2022)</vt:lpstr>
      <vt:lpstr>Бобруйская 4(2023)</vt:lpstr>
      <vt:lpstr>'Бобруйская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2018-03-29T06:52:55Z</cp:lastPrinted>
  <dcterms:created xsi:type="dcterms:W3CDTF">2013-05-24T09:13:10Z</dcterms:created>
  <dcterms:modified xsi:type="dcterms:W3CDTF">2024-05-14T08:19:26Z</dcterms:modified>
</cp:coreProperties>
</file>